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PUBLICO\PROJETOS\2025\PROJETOS  2025\ÁGUA\Adutoras -  Caixa - 953334\"/>
    </mc:Choice>
  </mc:AlternateContent>
  <xr:revisionPtr revIDLastSave="0" documentId="13_ncr:1_{5C960FF9-7A16-457F-B1AB-9B4DB78F21E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O-PLE" sheetId="1" r:id="rId1"/>
    <sheet name="CFF - P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9" i="1" l="1"/>
  <c r="F728" i="1"/>
  <c r="F727" i="1"/>
  <c r="F720" i="1"/>
  <c r="F718" i="1"/>
  <c r="F717" i="1"/>
  <c r="F716" i="1"/>
  <c r="F713" i="1"/>
  <c r="F711" i="1"/>
  <c r="F709" i="1"/>
  <c r="F707" i="1"/>
  <c r="F705" i="1"/>
  <c r="F703" i="1"/>
  <c r="F701" i="1"/>
  <c r="F699" i="1"/>
  <c r="F697" i="1"/>
  <c r="F695" i="1"/>
  <c r="F693" i="1"/>
  <c r="F691" i="1"/>
  <c r="F689" i="1"/>
  <c r="F687" i="1"/>
  <c r="F685" i="1"/>
  <c r="F683" i="1"/>
  <c r="F681" i="1"/>
  <c r="F679" i="1"/>
  <c r="F677" i="1"/>
  <c r="F674" i="1"/>
  <c r="F672" i="1"/>
  <c r="F670" i="1"/>
  <c r="F668" i="1"/>
  <c r="F666" i="1"/>
  <c r="F664" i="1"/>
  <c r="F662" i="1"/>
  <c r="F660" i="1"/>
  <c r="F657" i="1"/>
  <c r="F655" i="1"/>
  <c r="F653" i="1"/>
  <c r="F650" i="1"/>
  <c r="F648" i="1"/>
  <c r="F646" i="1"/>
  <c r="F644" i="1"/>
  <c r="F642" i="1"/>
  <c r="F640" i="1"/>
  <c r="F637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5" i="1"/>
  <c r="F612" i="1"/>
  <c r="F610" i="1"/>
  <c r="F608" i="1"/>
  <c r="F606" i="1"/>
  <c r="F604" i="1"/>
  <c r="F602" i="1"/>
  <c r="F600" i="1"/>
  <c r="F598" i="1"/>
  <c r="F596" i="1"/>
  <c r="F594" i="1"/>
  <c r="F592" i="1"/>
  <c r="F590" i="1"/>
  <c r="F588" i="1"/>
  <c r="F586" i="1"/>
  <c r="F584" i="1"/>
  <c r="F582" i="1"/>
  <c r="F580" i="1"/>
  <c r="F578" i="1"/>
  <c r="F576" i="1"/>
  <c r="F573" i="1"/>
  <c r="F571" i="1"/>
  <c r="F569" i="1"/>
  <c r="F567" i="1"/>
  <c r="F565" i="1"/>
  <c r="F563" i="1"/>
  <c r="F561" i="1"/>
  <c r="F559" i="1"/>
  <c r="F556" i="1"/>
  <c r="F554" i="1"/>
  <c r="F552" i="1"/>
  <c r="F550" i="1"/>
  <c r="F547" i="1"/>
  <c r="F545" i="1"/>
  <c r="F540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7" i="1"/>
  <c r="F512" i="1"/>
  <c r="F508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7" i="1"/>
  <c r="F455" i="1"/>
  <c r="F453" i="1"/>
  <c r="F451" i="1"/>
  <c r="F449" i="1"/>
  <c r="F447" i="1"/>
  <c r="F445" i="1"/>
  <c r="F443" i="1"/>
  <c r="F438" i="1"/>
  <c r="F434" i="1"/>
  <c r="F430" i="1"/>
  <c r="F426" i="1"/>
  <c r="F420" i="1"/>
  <c r="F415" i="1"/>
  <c r="F410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0" i="1"/>
  <c r="F388" i="1"/>
  <c r="F383" i="1"/>
  <c r="F379" i="1"/>
  <c r="F374" i="1"/>
  <c r="F370" i="1"/>
  <c r="F366" i="1"/>
  <c r="F362" i="1"/>
  <c r="F358" i="1"/>
  <c r="F354" i="1"/>
  <c r="F350" i="1"/>
  <c r="F346" i="1"/>
  <c r="F342" i="1"/>
  <c r="F337" i="1"/>
  <c r="F333" i="1"/>
  <c r="F329" i="1"/>
  <c r="F325" i="1"/>
  <c r="F322" i="1"/>
  <c r="F319" i="1"/>
  <c r="F316" i="1"/>
  <c r="F313" i="1"/>
  <c r="F310" i="1"/>
  <c r="F305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69" i="1"/>
  <c r="F267" i="1"/>
  <c r="F265" i="1"/>
  <c r="F263" i="1"/>
  <c r="F261" i="1"/>
  <c r="F259" i="1"/>
  <c r="F257" i="1"/>
  <c r="F255" i="1"/>
  <c r="F252" i="1"/>
  <c r="F250" i="1"/>
  <c r="F248" i="1"/>
  <c r="F246" i="1"/>
  <c r="F245" i="1"/>
  <c r="F244" i="1"/>
  <c r="F243" i="1"/>
  <c r="F242" i="1"/>
  <c r="F239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2" i="1"/>
  <c r="F220" i="1"/>
  <c r="F218" i="1"/>
  <c r="F216" i="1"/>
  <c r="F214" i="1"/>
  <c r="F212" i="1"/>
  <c r="F210" i="1"/>
  <c r="F208" i="1"/>
  <c r="F206" i="1"/>
  <c r="F204" i="1"/>
  <c r="F202" i="1"/>
  <c r="F200" i="1"/>
  <c r="F198" i="1"/>
  <c r="F196" i="1"/>
  <c r="F194" i="1"/>
  <c r="F192" i="1"/>
  <c r="F190" i="1"/>
  <c r="F188" i="1"/>
  <c r="F186" i="1"/>
  <c r="F184" i="1"/>
  <c r="F183" i="1"/>
  <c r="F182" i="1"/>
  <c r="F181" i="1"/>
  <c r="F180" i="1"/>
  <c r="F179" i="1"/>
  <c r="F178" i="1"/>
  <c r="F177" i="1"/>
  <c r="F173" i="1"/>
  <c r="F170" i="1"/>
  <c r="F167" i="1"/>
  <c r="F165" i="1"/>
  <c r="F164" i="1"/>
  <c r="F163" i="1"/>
  <c r="F162" i="1"/>
  <c r="F161" i="1"/>
  <c r="F160" i="1"/>
  <c r="F157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0" i="1"/>
  <c r="F106" i="1"/>
  <c r="F102" i="1"/>
  <c r="F98" i="1"/>
  <c r="F94" i="1"/>
  <c r="F90" i="1"/>
  <c r="F86" i="1"/>
  <c r="F82" i="1"/>
  <c r="F77" i="1"/>
  <c r="F73" i="1"/>
  <c r="F69" i="1"/>
  <c r="F67" i="1"/>
  <c r="F66" i="1"/>
  <c r="F65" i="1"/>
  <c r="F64" i="1"/>
  <c r="F63" i="1"/>
  <c r="F62" i="1"/>
  <c r="F57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23" i="1"/>
  <c r="F11" i="1"/>
  <c r="F10" i="1"/>
  <c r="F9" i="1"/>
</calcChain>
</file>

<file path=xl/sharedStrings.xml><?xml version="1.0" encoding="utf-8"?>
<sst xmlns="http://schemas.openxmlformats.org/spreadsheetml/2006/main" count="5377" uniqueCount="869">
  <si>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</si>
  <si>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</si>
  <si>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</si>
  <si>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</si>
  <si>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</si>
  <si>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</si>
  <si>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</si>
  <si>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</si>
  <si>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</si>
  <si>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</si>
  <si>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</si>
  <si>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</si>
  <si>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</si>
  <si>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</si>
  <si>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</si>
  <si>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</si>
  <si>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</si>
  <si>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</si>
  <si>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</si>
  <si>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</si>
  <si>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</si>
  <si>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</si>
  <si>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</si>
  <si>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</si>
  <si>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</si>
  <si>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</si>
  <si>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</si>
  <si>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</si>
  <si>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</si>
  <si>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Administração Local de Obra e Manutenção de Canteiro de Obras</t>
  </si>
  <si>
    <t>Placa de Identificação de Obra</t>
  </si>
  <si>
    <t>1.2</t>
  </si>
  <si>
    <t>Outros</t>
  </si>
  <si>
    <t>EQ07734</t>
  </si>
  <si>
    <t>Serviços de mobilização de equipamentos com caminhão - com prancha carrega tudo com 3 eixos rebaixada - 6,00 mts de comprimento útil c/capacidade de *45t *330cv (inclusive operador) - CHP diurno</t>
  </si>
  <si>
    <t>H</t>
  </si>
  <si>
    <t>2</t>
  </si>
  <si>
    <t>Mobilização de Equipamentos</t>
  </si>
  <si>
    <t>1.3</t>
  </si>
  <si>
    <t>Composição</t>
  </si>
  <si>
    <t>21</t>
  </si>
  <si>
    <t>Canteiro de Obras (Instalação do Canteiro e Locação de Containers)</t>
  </si>
  <si>
    <t>UN</t>
  </si>
  <si>
    <t>3</t>
  </si>
  <si>
    <t>Canteiro de  Obras 1/12</t>
  </si>
  <si>
    <t>4</t>
  </si>
  <si>
    <t>Canteiro de Obras 2/12</t>
  </si>
  <si>
    <t>5</t>
  </si>
  <si>
    <t>Canteiro de Obras 3/12</t>
  </si>
  <si>
    <t>6</t>
  </si>
  <si>
    <t>Canteiro de Obras 4/12</t>
  </si>
  <si>
    <t>7</t>
  </si>
  <si>
    <t>Canteiro de Obras 5/12</t>
  </si>
  <si>
    <t>8</t>
  </si>
  <si>
    <t>Canteiro de Obras 6/12</t>
  </si>
  <si>
    <t>9</t>
  </si>
  <si>
    <t>Canteiro de Obras 7/12</t>
  </si>
  <si>
    <t>10</t>
  </si>
  <si>
    <t>Canteiro de Obras 8/12</t>
  </si>
  <si>
    <t>11</t>
  </si>
  <si>
    <t>Canteiro de Obras 9/12</t>
  </si>
  <si>
    <t>12</t>
  </si>
  <si>
    <t>Canteiro de Obras 10/12</t>
  </si>
  <si>
    <t>13</t>
  </si>
  <si>
    <t>Canteiro de Obras 11/12</t>
  </si>
  <si>
    <t>14</t>
  </si>
  <si>
    <t>Canteiro de Obras 12/12</t>
  </si>
  <si>
    <t>1.4</t>
  </si>
  <si>
    <t>23</t>
  </si>
  <si>
    <t>Peças Hidráulicas para Montagem de Rede e Intervenções - Adutora Ana Helena</t>
  </si>
  <si>
    <t>2.1</t>
  </si>
  <si>
    <t>HM07789</t>
  </si>
  <si>
    <t>Redução DN 160 mm x  DN 110 mm PEAD eletrofusão Ø160x110mm</t>
  </si>
  <si>
    <t>Adutora Bairro Ana Helena</t>
  </si>
  <si>
    <t>15</t>
  </si>
  <si>
    <t>Peças Hidráulicas - Poço de visita e VRP Ana Helena</t>
  </si>
  <si>
    <t>2.2</t>
  </si>
  <si>
    <t>HM06182</t>
  </si>
  <si>
    <t>Colarinho DN 160 mm</t>
  </si>
  <si>
    <t>2.3</t>
  </si>
  <si>
    <t>HM06352</t>
  </si>
  <si>
    <t>Flange para colarinho DN 110 mm</t>
  </si>
  <si>
    <t>2.4</t>
  </si>
  <si>
    <t>HM07707</t>
  </si>
  <si>
    <t>Válvula de retenção silent valloy va 401 DN 150 mm fofo com flange</t>
  </si>
  <si>
    <t>2.5</t>
  </si>
  <si>
    <t>HM06422</t>
  </si>
  <si>
    <t>Luva DN 160 mm PEAD eletrofusão</t>
  </si>
  <si>
    <t>2.6</t>
  </si>
  <si>
    <t>HM07763</t>
  </si>
  <si>
    <t>Joelho 90° DN 160 mm PEAD eletrofusão</t>
  </si>
  <si>
    <t>2.7</t>
  </si>
  <si>
    <t>HM07780</t>
  </si>
  <si>
    <t>Tê redução DN 160 mm x  DN 90 mm PEAD eletrofusão</t>
  </si>
  <si>
    <t>2.8</t>
  </si>
  <si>
    <t>HM07787</t>
  </si>
  <si>
    <t>Redução DN 90 mm x  DN 63 mm PEAD eletrofusão</t>
  </si>
  <si>
    <t>2.9</t>
  </si>
  <si>
    <t>HM02067</t>
  </si>
  <si>
    <t>Colarinho DN 63 mm</t>
  </si>
  <si>
    <t>2.10</t>
  </si>
  <si>
    <t>HM06359</t>
  </si>
  <si>
    <t>Flange para colarinho DN 63 mm</t>
  </si>
  <si>
    <t>2.11</t>
  </si>
  <si>
    <t>HM04207</t>
  </si>
  <si>
    <t>Registro de gaveta com flanges e cunha de borracha, corpo curto e cabeçote DN 50mm</t>
  </si>
  <si>
    <t>2.12</t>
  </si>
  <si>
    <t>HM04217</t>
  </si>
  <si>
    <t>Ventosa tríplice função fofo com flanges DN 50mm</t>
  </si>
  <si>
    <t>2.13</t>
  </si>
  <si>
    <t>HM07772</t>
  </si>
  <si>
    <t>Joelho 45° DN 160 mm PEAD eletrofusão</t>
  </si>
  <si>
    <t>2.14</t>
  </si>
  <si>
    <t>HM07761</t>
  </si>
  <si>
    <t>Joelho 90° DN 90 mm PEAD eletrofusão</t>
  </si>
  <si>
    <t>2.15</t>
  </si>
  <si>
    <t>HM06189</t>
  </si>
  <si>
    <t>Colarinho DN 90 mm</t>
  </si>
  <si>
    <t>2.16</t>
  </si>
  <si>
    <t>HM06360</t>
  </si>
  <si>
    <t>Flange para colarinho DN 90 mm</t>
  </si>
  <si>
    <t>2.17</t>
  </si>
  <si>
    <t>HM04203</t>
  </si>
  <si>
    <t>Registro de gaveta com flanges e cunha de borracha, corpo curto e cabeçote Ø 100mm</t>
  </si>
  <si>
    <t>2.18</t>
  </si>
  <si>
    <t>HM03934</t>
  </si>
  <si>
    <t>Tubo L = 1.500 mm DN 100 mm fofo ponta e flange</t>
  </si>
  <si>
    <t>2.19</t>
  </si>
  <si>
    <t>HM03003</t>
  </si>
  <si>
    <t>Curva 90º DN 150 mm fofo com flanges</t>
  </si>
  <si>
    <t>2.20</t>
  </si>
  <si>
    <t>HM03510</t>
  </si>
  <si>
    <t>Toco L = 300 mm DN 150 mm fofo com flange</t>
  </si>
  <si>
    <t>Fornecimento de Tubulações - Adutora Ana Helena</t>
  </si>
  <si>
    <t>3.1</t>
  </si>
  <si>
    <t>44545</t>
  </si>
  <si>
    <t>TUBO DE POLIETILENO DE ALTA DENSIDADE, PEAD, PE-80, DE = 160 MM X 14,6 MM PAREDE, (SDR 11 - PN 12,5) PARA REDE DE AGUA OU ESGOTO (NBR 15561)</t>
  </si>
  <si>
    <t>M</t>
  </si>
  <si>
    <t>16</t>
  </si>
  <si>
    <t>1º Entrega de Tubos</t>
  </si>
  <si>
    <t>17</t>
  </si>
  <si>
    <t>2º Entrega de Tubos</t>
  </si>
  <si>
    <t>18</t>
  </si>
  <si>
    <t>3º Entrega de Tubos</t>
  </si>
  <si>
    <t>19</t>
  </si>
  <si>
    <t>4º Entrega de Tubos</t>
  </si>
  <si>
    <t>Poço de Visita para Proteção Ventosas e Descarga - Prof. até 1,50m - Diâmetro Ø1,00m  - Adutora Ana</t>
  </si>
  <si>
    <t>4.1</t>
  </si>
  <si>
    <t>98410</t>
  </si>
  <si>
    <t>BASE PARA POÇO DE VISITA CIRCULAR PARA ESGOTO, EM CONCRETO PRÉ-MOLDADO, DIÂMETRO INTERNO = 1,0 M, PROFUNDIDADE = 1,35 M, EXCLUINDO TAMPÃO. AF_12/2020</t>
  </si>
  <si>
    <t>20</t>
  </si>
  <si>
    <t>Construção do Poço de Visita - Ana Helena</t>
  </si>
  <si>
    <t>4.2</t>
  </si>
  <si>
    <t>99288</t>
  </si>
  <si>
    <t>ACRÉSCIMO PARA POÇO DE VISITA CIRCULAR PARA DRENAGEM, EM CONCRETO PRÉ-MOLDADO, DIÂMETRO INTERNO = 1 M. AF_12/2020</t>
  </si>
  <si>
    <t>4.3</t>
  </si>
  <si>
    <t>99318</t>
  </si>
  <si>
    <t>CHAMINÉ CIRCULAR PARA POÇO DE VISITA PARA DRENAGEM, EM CONCRETO PRÉ-MOLDADO, DIÂMETRO INTERNO = 0,6 M. AF_12/2020</t>
  </si>
  <si>
    <t>4.4</t>
  </si>
  <si>
    <t>21090</t>
  </si>
  <si>
    <t>TAMPAO FOFO ARTICULADO, COM BASE / REQUADRO, CLASSE D400 CARGA MAX 40 T, REDONDO, TAMPA 600 MM (COM INSCRICAO EM RELEVO DO TIPO DE REDE)</t>
  </si>
  <si>
    <t>4.5</t>
  </si>
  <si>
    <t>88316</t>
  </si>
  <si>
    <t>SERVENTE COM ENCARGOS COMPLEMENTARES</t>
  </si>
  <si>
    <t>4.6</t>
  </si>
  <si>
    <t>30</t>
  </si>
  <si>
    <t>Peças para Interligação de Descarga (Tubo de Acesso, Tampão 200mm e Ancoragem)</t>
  </si>
  <si>
    <t>Ancoragem em Concreto - Bloco Padrão 0,80x0,80x0,70m - Adutora Ana Helena</t>
  </si>
  <si>
    <t>5.1</t>
  </si>
  <si>
    <t>92919</t>
  </si>
  <si>
    <t>ARMAÇÃO DE ESTRUTURAS DIVERSAS DE CONCRETO ARMADO, EXCETO VIGAS, PILARES, LAJES E FUNDAÇÕES, UTILIZANDO AÇO CA-50 DE 10,0 MM - MONTAGEM. AF_06/2022</t>
  </si>
  <si>
    <t>KG</t>
  </si>
  <si>
    <t>Construção da Ancoragem 1/4</t>
  </si>
  <si>
    <t>22</t>
  </si>
  <si>
    <t>Construção da Ancoragem 2/4</t>
  </si>
  <si>
    <t>Construção da Ancoragem 3/4</t>
  </si>
  <si>
    <t>24</t>
  </si>
  <si>
    <t>Construção da Ancoragem 4/4</t>
  </si>
  <si>
    <t>5.2</t>
  </si>
  <si>
    <t>96555</t>
  </si>
  <si>
    <t>CONCRETAGEM DE BLOCO DE COROAMENTO OU VIGA BALDRAME, FCK 30 MPA, COM USO DE JERICA - LANÇAMENTO, ADENSAMENTO E ACABAMENTO. AF_01/2024</t>
  </si>
  <si>
    <t>M3</t>
  </si>
  <si>
    <t>5.3</t>
  </si>
  <si>
    <t>96540</t>
  </si>
  <si>
    <t>FABRICAÇÃO, MONTAGEM E DESMONTAGEM DE FÔRMA PARA BLOCO DE COROAMENTO, EM CHAPA DE MADEIRA COMPENSADA RESINADA, E=17 MM, 4 UTILIZAÇÕES. AF_01/2024</t>
  </si>
  <si>
    <t>Execução de Tubulação pelo Método Não Destrutivo HDD (MND) - Adutora Ana Helena</t>
  </si>
  <si>
    <t>6.1</t>
  </si>
  <si>
    <t>04</t>
  </si>
  <si>
    <t>Perfuração horizontal direcional de tubulação PEAD 160mm, em solo de 1ª categoria - Sem fornecimento tubulação</t>
  </si>
  <si>
    <t>25</t>
  </si>
  <si>
    <t>Execução de Tubulação pelo Método Não Destrutivo HDD (MND) - 1/4</t>
  </si>
  <si>
    <t>26</t>
  </si>
  <si>
    <t>Execução de Tubulação pelo Método Não Destrutivo HDD (MND) - 2/4</t>
  </si>
  <si>
    <t>27</t>
  </si>
  <si>
    <t>Execução de Tubulação pelo Método Não Destrutivo HDD (MND) - 3/4</t>
  </si>
  <si>
    <t>28</t>
  </si>
  <si>
    <t>Execução de Tubulação pelo Método Não Destrutivo HDD (MND) - 4/4</t>
  </si>
  <si>
    <t>6.2</t>
  </si>
  <si>
    <t>07</t>
  </si>
  <si>
    <t>Execução de junta soldada por termofusão, de tubo ou conexão em PEAD liso para rede de água ou esgoto, diâmetro até DE 315 mm (não inclui o fornecimento de tubo e conexão)</t>
  </si>
  <si>
    <t>889</t>
  </si>
  <si>
    <t>6.3</t>
  </si>
  <si>
    <t>08</t>
  </si>
  <si>
    <t>Recomposição asfáltica valas</t>
  </si>
  <si>
    <t>6.4</t>
  </si>
  <si>
    <t>09</t>
  </si>
  <si>
    <t>Sinalização de Vala</t>
  </si>
  <si>
    <t>6.5</t>
  </si>
  <si>
    <t>99063</t>
  </si>
  <si>
    <t>LOCAÇÃO DE REDE DE ÁGUA OU ESGOTO. AF_03/2024</t>
  </si>
  <si>
    <t>6.6</t>
  </si>
  <si>
    <t>Mapeamento e Sondagem de interferências para MND</t>
  </si>
  <si>
    <t>6.7</t>
  </si>
  <si>
    <t>29</t>
  </si>
  <si>
    <t>Plano de furo para perfuração horizontal direcional, incluso fornecimentos de relatórios e peças gráficas</t>
  </si>
  <si>
    <t>6.8</t>
  </si>
  <si>
    <t>Serviço de sucção da lama gerada na perfuração (lama + betonita) e destinação do resíduo - Diâmetro rede Ø 160mm</t>
  </si>
  <si>
    <t>Execução de Tubulação em Vala à Céu Aberto - VCA - Ana Helena</t>
  </si>
  <si>
    <t>7.1</t>
  </si>
  <si>
    <t>Remoção de entulho inclusive a carga, transporte e descarga em bota fora a 10,00 km</t>
  </si>
  <si>
    <t>Execução de Tubulação em Vala à Céu Aberto 1/1</t>
  </si>
  <si>
    <t>7.2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</si>
  <si>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</si>
  <si>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</si>
  <si>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7.3</t>
  </si>
  <si>
    <t>95875</t>
  </si>
  <si>
    <t>TRANSPORTE COM CAMINHÃO BASCULANTE DE 10 M³, EM VIA URBANA PAVIMENTADA, DMT ATÉ 30 KM (UNIDADE: M3XKM). AF_07/2020</t>
  </si>
  <si>
    <t>M3XKM</t>
  </si>
  <si>
    <t>7.4</t>
  </si>
  <si>
    <t>Retroescavadeira sobre rodas com carregadeira, tração 4x4, potência líq. 88 hp, caçamba carreg. Cap. Mín. 1 m3, caçamba retro cap. 0,26 m3, peso operacional mín. 6.674 kg, profundidade escavação máx. 4,37 m - Á disposição</t>
  </si>
  <si>
    <t>7.5</t>
  </si>
  <si>
    <t>101618</t>
  </si>
  <si>
    <t>PREPARO DE FUNDO DE VALA COM LARGURA MENOR QUE 1,5 M, COM CAMADA DE AREIA, LANÇAMENTO MANUAL. AF_08/2020</t>
  </si>
  <si>
    <t>7.6</t>
  </si>
  <si>
    <t>7.7</t>
  </si>
  <si>
    <t>93382</t>
  </si>
  <si>
    <t>REATERRO MANUAL DE VALAS, COM COMPACTADOR DE SOLOS DE PERCUSSÃO. AF_08/2023</t>
  </si>
  <si>
    <t>7.8</t>
  </si>
  <si>
    <t>Sinalização de tráfego com cerquite</t>
  </si>
  <si>
    <t>7.9</t>
  </si>
  <si>
    <t>Sinalização luminosa para obras</t>
  </si>
  <si>
    <t>7.10</t>
  </si>
  <si>
    <t>7.11</t>
  </si>
  <si>
    <t>102568</t>
  </si>
  <si>
    <t>CARGA, MANOBRA E DESCARGA MANUAL DE TUBOS PLÁSTICOS, DN 150 MM, EM CAMINHÃO CARROCERIA 9T. AF_06/2021</t>
  </si>
  <si>
    <t>T</t>
  </si>
  <si>
    <t>7.12</t>
  </si>
  <si>
    <t>100947</t>
  </si>
  <si>
    <t>TRANSPORTE COM CAMINHÃO CARROCERIA 9T, EM VIA URBANA PAVIMENTADA, DMT ATÉ 30KM (UNIDADE: TXKM). AF_07/2020</t>
  </si>
  <si>
    <t>TXKM</t>
  </si>
  <si>
    <t>7.13</t>
  </si>
  <si>
    <t>Mão de Obra Tubulação em VCA - Adutora Ana Helena</t>
  </si>
  <si>
    <t>7.14</t>
  </si>
  <si>
    <t>99814</t>
  </si>
  <si>
    <t>LIMPEZA DE SUPERFÍCIE COM JATO DE ALTA PRESSÃO. AF_04/2019</t>
  </si>
  <si>
    <t>Peças Hidráulicas para Montagem de Rede e Intervenções - Adutora Santo Antônio do Jardim</t>
  </si>
  <si>
    <t>8.1</t>
  </si>
  <si>
    <t>Redução DN 160 mm x  DN 110 mm PEAD eletrofusão</t>
  </si>
  <si>
    <t>Adutora Santo Antônio do Jardim</t>
  </si>
  <si>
    <t>Peças Hidráulicas - Poço de visita e VRP- Adutora Santo Antônio do Jardim</t>
  </si>
  <si>
    <t>8.2</t>
  </si>
  <si>
    <t>8.3</t>
  </si>
  <si>
    <t>8.4</t>
  </si>
  <si>
    <t>8.5</t>
  </si>
  <si>
    <t>8.6</t>
  </si>
  <si>
    <t>8.7</t>
  </si>
  <si>
    <t>HM03194</t>
  </si>
  <si>
    <t>Junção 45º DN 150 mm x DN 150 mm fofo com flange</t>
  </si>
  <si>
    <t>8.8</t>
  </si>
  <si>
    <t>HM03511</t>
  </si>
  <si>
    <t>Toco L= 510 mm DN 150 mm fofo com flanges</t>
  </si>
  <si>
    <t>8.9</t>
  </si>
  <si>
    <t>HM02998</t>
  </si>
  <si>
    <t>Curva 45º DN 150 mm fofo com flanges</t>
  </si>
  <si>
    <t>8.10</t>
  </si>
  <si>
    <t>HM03319</t>
  </si>
  <si>
    <t>Redução DN 150 mm x  DN 80 mm concêntrica fofo com flangesv</t>
  </si>
  <si>
    <t>8.11</t>
  </si>
  <si>
    <t>HM04206</t>
  </si>
  <si>
    <t>Registro de gaveta com flanges e cunha de borracha, corpo curto e cabeçote DN 80mmRegistro de gaveta com flanges e cunha de borracha, corpo curto e cabeçote DN 80mmRegistro de gaveta com flanges e cunha de borracha, corpo curto e cabeçote DN 80mm</t>
  </si>
  <si>
    <t>8.12</t>
  </si>
  <si>
    <t>8.13</t>
  </si>
  <si>
    <t>8.14</t>
  </si>
  <si>
    <t>HM06427</t>
  </si>
  <si>
    <t>Luva DN 90 mm PEAD eletrofusão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</si>
  <si>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</si>
  <si>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</si>
  <si>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</si>
  <si>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</si>
  <si>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</si>
  <si>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</si>
  <si>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</si>
  <si>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</si>
  <si>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</si>
  <si>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</si>
  <si>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HM03012</t>
  </si>
  <si>
    <t>Curva 90º DN 150 mm fofo com flanges e pé</t>
  </si>
  <si>
    <t>8.25</t>
  </si>
  <si>
    <t>HM03954</t>
  </si>
  <si>
    <t>Tubo L = 5.800 mm DN 150 mm fofo ponta e flange</t>
  </si>
  <si>
    <t>8.26</t>
  </si>
  <si>
    <t>HM03953</t>
  </si>
  <si>
    <t>Tubo L = 5.480 mm DN 150 mm fofo ponta e flange</t>
  </si>
  <si>
    <t>Fornecimento de Tubulações - Santo Antônio do Jardim</t>
  </si>
  <si>
    <t>9.1</t>
  </si>
  <si>
    <t>31</t>
  </si>
  <si>
    <t>32</t>
  </si>
  <si>
    <t>Poço de Visita para Proteção Ventosas e Descarga - Prof. até 1,50m - Diâmetro Ø1,00m - Sto Jardim</t>
  </si>
  <si>
    <t>10.1</t>
  </si>
  <si>
    <t>33</t>
  </si>
  <si>
    <t>Construção do Poço de Visita - Sto Jardim</t>
  </si>
  <si>
    <t>10.2</t>
  </si>
  <si>
    <t>10.3</t>
  </si>
  <si>
    <t>10.4</t>
  </si>
  <si>
    <t>10.5</t>
  </si>
  <si>
    <t>10.6</t>
  </si>
  <si>
    <t>Ancoragem em Concreto - Bloco Padrão 0,80x0,80x0,70m - Sto do Jardim</t>
  </si>
  <si>
    <t>11.1</t>
  </si>
  <si>
    <t>34</t>
  </si>
  <si>
    <t>Construção da Ancoragem 1/3</t>
  </si>
  <si>
    <t>35</t>
  </si>
  <si>
    <t>Construção da Ancoragem 2/3</t>
  </si>
  <si>
    <t>36</t>
  </si>
  <si>
    <t>Construção da Ancoragem 3/3</t>
  </si>
  <si>
    <t>11.2</t>
  </si>
  <si>
    <t>11.3</t>
  </si>
  <si>
    <t>Execução de Tubulação pelo Método Não Destrutivo HDD (MND) - Sto do  Jardim</t>
  </si>
  <si>
    <t>12.1</t>
  </si>
  <si>
    <t>37</t>
  </si>
  <si>
    <t>Execução de Tubulação  (MND) - Sto do Jardim</t>
  </si>
  <si>
    <t>12.2</t>
  </si>
  <si>
    <t>12.3</t>
  </si>
  <si>
    <t>12.4</t>
  </si>
  <si>
    <t>12.5</t>
  </si>
  <si>
    <t>12.6</t>
  </si>
  <si>
    <t>12.7</t>
  </si>
  <si>
    <t>12.8</t>
  </si>
  <si>
    <t>Execução de Tubulação em Vala à Céu Abeulação em Vala à Céu Aberto - Sto Jardim</t>
  </si>
  <si>
    <t>13.1</t>
  </si>
  <si>
    <t>Definição e demarcação da área de reparo com disco de corte</t>
  </si>
  <si>
    <t>38</t>
  </si>
  <si>
    <t>Execução de Tubulação em Vala à Céu Aberto - 1/2</t>
  </si>
  <si>
    <t>39</t>
  </si>
  <si>
    <t>Execução de Tubulação em Vala à Céu Aberto 2/2</t>
  </si>
  <si>
    <t>13.2</t>
  </si>
  <si>
    <t>97636</t>
  </si>
  <si>
    <t>DEMOLIÇÃO PARCIAL DE PAVIMENTO ASFÁLTICO, DE FORMA MECANIZADA, SEM REAPROVEITAMENTO. AF_09/2023</t>
  </si>
  <si>
    <t>13.3</t>
  </si>
  <si>
    <t>13.4</t>
  </si>
  <si>
    <t>13.5</t>
  </si>
  <si>
    <t>13.6</t>
  </si>
  <si>
    <t>13.7</t>
  </si>
  <si>
    <t>13.8</t>
  </si>
  <si>
    <t>13.9</t>
  </si>
  <si>
    <t>13.10</t>
  </si>
  <si>
    <t>101849</t>
  </si>
  <si>
    <t>RECOMPOSIÇÃO DE BASE E OU SUB-BASE PARA FECHAMENTO DE VALAS DE BRITA GRADUADA SIMPLES - INCLUSO RETIRADA E COLOCAÇÃO DO MATERIAL. AF_12/2020</t>
  </si>
  <si>
    <t>13.11</t>
  </si>
  <si>
    <t>517</t>
  </si>
  <si>
    <t>EMULSAO ASFALTICA ANIONICA</t>
  </si>
  <si>
    <t>L</t>
  </si>
  <si>
    <t>13.12</t>
  </si>
  <si>
    <t>102098</t>
  </si>
  <si>
    <t>RECOMPOSIÇÃO DE REVESTIMENTO EM CONCRETO ASFÁLTICO (AQUISIÇÃO EM USINA), PARA O FECHAMENTO DE VALAS - INCLUSO DEMOLIÇÃO DO PAVIMENTO. AF_12/2020</t>
  </si>
  <si>
    <t>13.13</t>
  </si>
  <si>
    <t>13.14</t>
  </si>
  <si>
    <t>13.15</t>
  </si>
  <si>
    <t>13.16</t>
  </si>
  <si>
    <t>13.17</t>
  </si>
  <si>
    <t>13.18</t>
  </si>
  <si>
    <t>Mão de Obra Tubulação em VCA - Adutora Santo Antônio Jardim</t>
  </si>
  <si>
    <t>13.19</t>
  </si>
  <si>
    <t>Peças Hidráulicas - Poço de visita e VRP - São José</t>
  </si>
  <si>
    <t>14.1</t>
  </si>
  <si>
    <t>HM03459</t>
  </si>
  <si>
    <t>Tê DN 150 mm com bolsas e junta elática jgs  e flange</t>
  </si>
  <si>
    <t>Adutora São José</t>
  </si>
  <si>
    <t>40</t>
  </si>
  <si>
    <t>14.2</t>
  </si>
  <si>
    <t>HM03219</t>
  </si>
  <si>
    <t>Luva de correr DN 150 mm FoFo</t>
  </si>
  <si>
    <t>14.3</t>
  </si>
  <si>
    <t>HM04204</t>
  </si>
  <si>
    <t>Registro de gaveta com bolsa e cunha de borracha, corpo curto e cabeçote DN 150mm</t>
  </si>
  <si>
    <t>14.4</t>
  </si>
  <si>
    <t>Colarinho DN 160 mm PEAD</t>
  </si>
  <si>
    <t>14.5</t>
  </si>
  <si>
    <t>Flange para colarinho DN 160 mm FoFo</t>
  </si>
  <si>
    <t>14.6</t>
  </si>
  <si>
    <t>14.7</t>
  </si>
  <si>
    <t>14.8</t>
  </si>
  <si>
    <t>14.9</t>
  </si>
  <si>
    <t>14.10</t>
  </si>
  <si>
    <t>14.11</t>
  </si>
  <si>
    <t>14.12</t>
  </si>
  <si>
    <t>Ventosa tríplice função FoFo com flanges DN 50mm</t>
  </si>
  <si>
    <t>14.13</t>
  </si>
  <si>
    <t>Fornecimento de Tubulações - Adutora São José</t>
  </si>
  <si>
    <t>15.1</t>
  </si>
  <si>
    <t>41</t>
  </si>
  <si>
    <t>42</t>
  </si>
  <si>
    <t>Poço de Visita para Proteção Ventosas e Descarga -- Adutora São José</t>
  </si>
  <si>
    <t>16.1</t>
  </si>
  <si>
    <t>43</t>
  </si>
  <si>
    <t>Construção do Poço de Visita - São José</t>
  </si>
  <si>
    <t>16.2</t>
  </si>
  <si>
    <t>16.3</t>
  </si>
  <si>
    <t>16.4</t>
  </si>
  <si>
    <t>16.5</t>
  </si>
  <si>
    <t>Ancoragem em Concreto - Bloco Padrão 0,60x0,60x0,60m - Adutora São José</t>
  </si>
  <si>
    <t>17.1</t>
  </si>
  <si>
    <t>44</t>
  </si>
  <si>
    <t>Construção da Ancoragem 1/2 - São josé</t>
  </si>
  <si>
    <t>45</t>
  </si>
  <si>
    <t>Construção da Ancoragem 2/2 - São josé</t>
  </si>
  <si>
    <t>17.2</t>
  </si>
  <si>
    <t>17.3</t>
  </si>
  <si>
    <t>Execução de Tubulação pelo Método Não Destrutivo HDD (MND) - Adutora São José</t>
  </si>
  <si>
    <t>18.1</t>
  </si>
  <si>
    <t>46</t>
  </si>
  <si>
    <t>Execução de Tubulação pelo Método Não Destrutivo HDD (MND) - 1/2</t>
  </si>
  <si>
    <t>47</t>
  </si>
  <si>
    <t>Execução de Tubulação pelo Método Não Destrutivo HDD (MND) - 2/2</t>
  </si>
  <si>
    <t>18.2</t>
  </si>
  <si>
    <t>18.3</t>
  </si>
  <si>
    <t>18.4</t>
  </si>
  <si>
    <t>18.5</t>
  </si>
  <si>
    <t>18.6</t>
  </si>
  <si>
    <t>18.7</t>
  </si>
  <si>
    <t>18.8</t>
  </si>
  <si>
    <t>Execução de Tubulação em Vala à Céu Abeulação em Vala à Céu Aberto - São José</t>
  </si>
  <si>
    <t>19.1</t>
  </si>
  <si>
    <t>48</t>
  </si>
  <si>
    <t>Execução de Tubulação em Vala à Céu Aberto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</si>
  <si>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</si>
  <si>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</si>
  <si>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</si>
  <si>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</si>
  <si>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</si>
  <si>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</si>
  <si>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</si>
  <si>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</si>
  <si>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</si>
  <si>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</si>
  <si>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</si>
  <si>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</si>
  <si>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Mão de Obra Tubulação em VCA - Adutora São José</t>
  </si>
  <si>
    <t>19.14</t>
  </si>
  <si>
    <t>Peças Hidráulicas para Montagem de Rede e Intervenções - Adutora Nova Jaguariuna</t>
  </si>
  <si>
    <t>20.1</t>
  </si>
  <si>
    <t>Adutora Nova Jaguariúna</t>
  </si>
  <si>
    <t>49</t>
  </si>
  <si>
    <t>20.2</t>
  </si>
  <si>
    <t>HM06351</t>
  </si>
  <si>
    <t>20.3</t>
  </si>
  <si>
    <t>20.4</t>
  </si>
  <si>
    <t>20.5</t>
  </si>
  <si>
    <t>20.6</t>
  </si>
  <si>
    <t>20.7</t>
  </si>
  <si>
    <t>20.8</t>
  </si>
  <si>
    <t>20.9</t>
  </si>
  <si>
    <t>20.10</t>
  </si>
  <si>
    <t>Registro de gaveta com flanges e cunha de borracha, corpo curto e cabeçote DN 80mm</t>
  </si>
  <si>
    <t>20.11</t>
  </si>
  <si>
    <t>20.12</t>
  </si>
  <si>
    <t>20.13</t>
  </si>
  <si>
    <t>20.14</t>
  </si>
  <si>
    <t>20.15</t>
  </si>
  <si>
    <t>20.16</t>
  </si>
  <si>
    <t>20.17</t>
  </si>
  <si>
    <t>HM06303</t>
  </si>
  <si>
    <t>Toco l = 300 mm DN 150 mm fofo com bolsa e flange</t>
  </si>
  <si>
    <t>Fornecimento de Tubulações - Adutora Nova Jaguariuna</t>
  </si>
  <si>
    <t>21.1</t>
  </si>
  <si>
    <t>50</t>
  </si>
  <si>
    <t>1º Entrega  de Tubos</t>
  </si>
  <si>
    <t>51</t>
  </si>
  <si>
    <t>2° Entrega de Tubos</t>
  </si>
  <si>
    <t>52</t>
  </si>
  <si>
    <t>53</t>
  </si>
  <si>
    <t>Poço de Visita para Proteção Ventosas e Descarga - Prof. até 1,50m   - Adutora Nova Jaguariúna</t>
  </si>
  <si>
    <t>22.1</t>
  </si>
  <si>
    <t>54</t>
  </si>
  <si>
    <t>Construção do Poço de Visita - Nova  Jaguriúna 1/3</t>
  </si>
  <si>
    <t>55</t>
  </si>
  <si>
    <t>Construção do Poço de Visita - Nova Jaguriúna 2/3</t>
  </si>
  <si>
    <t>56</t>
  </si>
  <si>
    <t>Construção do Poço de Visita - Nova Jaguriúna 3/3</t>
  </si>
  <si>
    <t>22.2</t>
  </si>
  <si>
    <t>22.3</t>
  </si>
  <si>
    <t>22.4</t>
  </si>
  <si>
    <t>22.5</t>
  </si>
  <si>
    <t>22.6</t>
  </si>
  <si>
    <t>Ancoragem em Concreto - Bloco Padrão 0,60x0,60x0,60m - Adutora Nova Jaguariuna</t>
  </si>
  <si>
    <t>23.1</t>
  </si>
  <si>
    <t>57</t>
  </si>
  <si>
    <t>58</t>
  </si>
  <si>
    <t>59</t>
  </si>
  <si>
    <t>60</t>
  </si>
  <si>
    <t>23.2</t>
  </si>
  <si>
    <t>23.3</t>
  </si>
  <si>
    <t>Execução de Tubulação pelo Método Não Destrutivo HDD (MND) - Adutora Nova Jaguariuna</t>
  </si>
  <si>
    <t>24.1</t>
  </si>
  <si>
    <t>61</t>
  </si>
  <si>
    <t>62</t>
  </si>
  <si>
    <t>63</t>
  </si>
  <si>
    <t>64</t>
  </si>
  <si>
    <t>24.2</t>
  </si>
  <si>
    <t>24.3</t>
  </si>
  <si>
    <t>24.4</t>
  </si>
  <si>
    <t>24.5</t>
  </si>
  <si>
    <t>24.6</t>
  </si>
  <si>
    <t>24.7</t>
  </si>
  <si>
    <t>24.8</t>
  </si>
  <si>
    <t>24.9</t>
  </si>
  <si>
    <t>Travessia sob Obra de Arte - Rua Júlia Calhau Rodrigues</t>
  </si>
  <si>
    <t>Transporte dos Materiais Hidráulicos - Nova Jaguariúna</t>
  </si>
  <si>
    <t>25.1</t>
  </si>
  <si>
    <t>65</t>
  </si>
  <si>
    <t>Transporte dos Materiais Hidráulicos - Nova Jaguariúna 1/4</t>
  </si>
  <si>
    <t>66</t>
  </si>
  <si>
    <t>Transporte dos Materiais Hidráulicos - Nova Jaguariúna 2/4</t>
  </si>
  <si>
    <t>67</t>
  </si>
  <si>
    <t>Transporte dos Materiais Hidráulicos - Nova Jaguariúna 3/4</t>
  </si>
  <si>
    <t>68</t>
  </si>
  <si>
    <t>Transporte dos Materiais Hidráulicos - Nova Jaguariúna 4/4</t>
  </si>
  <si>
    <t>25.2</t>
  </si>
  <si>
    <t>Limpeza</t>
  </si>
  <si>
    <t>26.1</t>
  </si>
  <si>
    <t>69</t>
  </si>
  <si>
    <t>Execução de Tubulação pelo Método Não Destrutivo (MND) - Pipe Cracking - Adutora Nova Jaguariuna</t>
  </si>
  <si>
    <t>27.1</t>
  </si>
  <si>
    <t>Cotação</t>
  </si>
  <si>
    <t>Comercial</t>
  </si>
  <si>
    <t>Execução de rede pelo Método Não-Destrutivo (MND) por Pipe Cracking - Completo Ø 160mm</t>
  </si>
  <si>
    <t>70</t>
  </si>
  <si>
    <t>Execução de Tubulação pelo Método Não Destrutivo (MND) - Pipe Cracking - Adutora Nova Jaguariuna 1/2</t>
  </si>
  <si>
    <t>71</t>
  </si>
  <si>
    <t>Execução de Tubulação pelo Método Não Destrutivo (MND) - Pipe Cracking - Adutora Nova Jaguariuna 2/2</t>
  </si>
  <si>
    <t>Peças Hidráulicas para Montagem de Rede e Intervenções - Adutora Captação X ETA</t>
  </si>
  <si>
    <t>28.1</t>
  </si>
  <si>
    <t>HM06357</t>
  </si>
  <si>
    <t>Flange para colarinho DN 315 mm FoFo</t>
  </si>
  <si>
    <t>Adutora Captção X ETA</t>
  </si>
  <si>
    <t>72</t>
  </si>
  <si>
    <t>28.2</t>
  </si>
  <si>
    <t>HM06187</t>
  </si>
  <si>
    <t>Colarinho DN 315 mm PEAD</t>
  </si>
  <si>
    <t>28.3</t>
  </si>
  <si>
    <t>28.4</t>
  </si>
  <si>
    <t>HM07767</t>
  </si>
  <si>
    <t>Joelho 90° DN 315 mm PEAD spigot</t>
  </si>
  <si>
    <t>28.5</t>
  </si>
  <si>
    <t>HM07784</t>
  </si>
  <si>
    <t>Tê redução DN 315 mm x  DN 110 mm PEAD spigot</t>
  </si>
  <si>
    <t>28.6</t>
  </si>
  <si>
    <t>HM07788</t>
  </si>
  <si>
    <t>Redução DN 110 mm x  DN 63 mm PEAD eletrofusão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</si>
  <si>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</si>
  <si>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</si>
  <si>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</si>
  <si>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</si>
  <si>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</si>
  <si>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</si>
  <si>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</si>
  <si>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</si>
  <si>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</si>
  <si>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</si>
  <si>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HM07776</t>
  </si>
  <si>
    <t>Joelho 45° DN 315 mm PEAD spigot</t>
  </si>
  <si>
    <t>Fornecimento de Tubulações - Adutora Captação X ETA</t>
  </si>
  <si>
    <t>29.1</t>
  </si>
  <si>
    <t>44519</t>
  </si>
  <si>
    <t>TUBO DE POLIETILENO DE ALTA DENSIDADE, PEAD, PE-80, DE= 315 MM X 28,7 MM PAREDE, (SDR 11 - PN 12,5) PARA REDE DE AGUA OU ESGOTO (NBR 15561)</t>
  </si>
  <si>
    <t>73</t>
  </si>
  <si>
    <t>74</t>
  </si>
  <si>
    <t>75</t>
  </si>
  <si>
    <t>76</t>
  </si>
  <si>
    <t>Caixa Proteção em de Alvenaria para Descargas e Ventosas (1,60x1,60x1,60m) - Adutora Captação x ETA</t>
  </si>
  <si>
    <t>30.1</t>
  </si>
  <si>
    <t>06</t>
  </si>
  <si>
    <t>Caixa Proteção em de Alvenaria para Descargas e Ventosas (1,60x1,60x1,60m)</t>
  </si>
  <si>
    <t>77</t>
  </si>
  <si>
    <t>Caixa Proteção em de Alvenaria para Descargas e Ventosas - 1/5</t>
  </si>
  <si>
    <t>78</t>
  </si>
  <si>
    <t>Caixa Proteção em de Alvenaria para Descargas e Ventosas - 2/5</t>
  </si>
  <si>
    <t>79</t>
  </si>
  <si>
    <t>Caixa Proteção em de Alvenaria para Descargas e Ventosas - 3/5</t>
  </si>
  <si>
    <t>80</t>
  </si>
  <si>
    <t>Caixa Proteção em de Alvenaria para Descargas e Ventosas - 4/5</t>
  </si>
  <si>
    <t>81</t>
  </si>
  <si>
    <t>Caixa Proteção em de Alvenaria para Descargas e Ventosas - 5/5</t>
  </si>
  <si>
    <t>30.2</t>
  </si>
  <si>
    <t>Ancoragem em Concreto - Bloco Padrão 1,10x1,10x0,90m - Adutora Captação x ETA</t>
  </si>
  <si>
    <t>31.1</t>
  </si>
  <si>
    <t>82</t>
  </si>
  <si>
    <t>83</t>
  </si>
  <si>
    <t>84</t>
  </si>
  <si>
    <t>85</t>
  </si>
  <si>
    <t>31.2</t>
  </si>
  <si>
    <t>31.3</t>
  </si>
  <si>
    <t>31.4</t>
  </si>
  <si>
    <t>100893</t>
  </si>
  <si>
    <t>ESTACA METÁLICA PARA CONTENÇÃO, UTILIZANDO PERFIL LAMINADO W250X38,5 (EXCLUSIVE MOBILIZAÇÃO E DESMOBILIZAÇÃO). AF_01/2020</t>
  </si>
  <si>
    <t>Execução de Tubulação pelo Método Não Destrutivo HDD (MND) - Adutora Captação x ETA</t>
  </si>
  <si>
    <t>32.1</t>
  </si>
  <si>
    <t>05</t>
  </si>
  <si>
    <t>Perfuração horizontal direcional de tubulação PEAD 315mm, em solo de 1ª categoria - Sem fornecimento tubulação</t>
  </si>
  <si>
    <t>86</t>
  </si>
  <si>
    <t>87</t>
  </si>
  <si>
    <t>32.2</t>
  </si>
  <si>
    <t>32.3</t>
  </si>
  <si>
    <t>32.4</t>
  </si>
  <si>
    <t>32.5</t>
  </si>
  <si>
    <t>32.6</t>
  </si>
  <si>
    <t>32.7</t>
  </si>
  <si>
    <t>32.8</t>
  </si>
  <si>
    <t>Serviço de sucção da lama gerada na perfuração (lama + betonita) e destinação do resíduo - Diâmetro rede Ø 315mm</t>
  </si>
  <si>
    <t>Execução de Tubulação em Vala à Céu Aberto - VCA - Completo: Captação x ETA</t>
  </si>
  <si>
    <t>33.1</t>
  </si>
  <si>
    <t>88</t>
  </si>
  <si>
    <t>Execução de Tubulação em Vala à Céu Aberto 1/4</t>
  </si>
  <si>
    <t>89</t>
  </si>
  <si>
    <t>Execução de Tubulação em Vala à Céu Aberto 2/4</t>
  </si>
  <si>
    <t>90</t>
  </si>
  <si>
    <t>Execução de Tubulação em Vala à Céu Aberto 3/4</t>
  </si>
  <si>
    <t>91</t>
  </si>
  <si>
    <t>Execução de Tubulação em Vala à Céu Aberto 4/4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</si>
  <si>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</si>
  <si>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</si>
  <si>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</si>
  <si>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</si>
  <si>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</si>
  <si>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</si>
  <si>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</si>
  <si>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</si>
  <si>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</si>
  <si>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</si>
  <si>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101481</t>
  </si>
  <si>
    <t>CARGA, MANOBRA E DESCARGA DE TUBOS PLÁSTICOS, DN 300 MM, EM CAMINHÃO CARROCERIA COM GUINDAUTO (MUNCK) 11,7 TM. AF_07/2020</t>
  </si>
  <si>
    <t>33.12</t>
  </si>
  <si>
    <t>33.13</t>
  </si>
  <si>
    <t>Mão de Obra Tubulação em VCA - Adutora Captação ETA</t>
  </si>
  <si>
    <t>33.14</t>
  </si>
  <si>
    <t>Execução de Travessia sob Rodovia Estadual SP-095 - Adutora Captação X ETA</t>
  </si>
  <si>
    <t>34.1</t>
  </si>
  <si>
    <t>Execução de travessia sob rodovia, com execução de tubulação de concreto cravada (MND - Pipe Jacking) DN 500mm - Fornecimento e instalação de tubo de concreto para cravação, e execução de poços de emboque e desemboque - Adutora Captação ETA</t>
  </si>
  <si>
    <t>92</t>
  </si>
  <si>
    <t>Peças Hidráulicas para Montagem de Rede e Intervenções - Adutora ETA Central (Reservatório Capotuna)</t>
  </si>
  <si>
    <t>35.1</t>
  </si>
  <si>
    <t>Flange para colarinho DN 315 mm fofo</t>
  </si>
  <si>
    <t>Adutora Eta Central X Reservatório Capotuna</t>
  </si>
  <si>
    <t>93</t>
  </si>
  <si>
    <t>35.2</t>
  </si>
  <si>
    <t>35.3</t>
  </si>
  <si>
    <t>HM06425</t>
  </si>
  <si>
    <t>Luva DN 315 mm PEAD eletrofusão</t>
  </si>
  <si>
    <t>35.4</t>
  </si>
  <si>
    <t>35.5</t>
  </si>
  <si>
    <t>Redução DN 110 mm x  DN 90 mm PEAD eletrofusão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</si>
  <si>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</si>
  <si>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</si>
  <si>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</si>
  <si>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</si>
  <si>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</si>
  <si>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</si>
  <si>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</si>
  <si>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</si>
  <si>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</si>
  <si>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</si>
  <si>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</si>
  <si>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</si>
  <si>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</si>
  <si>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HM03006</t>
  </si>
  <si>
    <t>Curva 90º DN 300 mm fofo com flanges</t>
  </si>
  <si>
    <t>35.19</t>
  </si>
  <si>
    <t>HM03617</t>
  </si>
  <si>
    <t>Tubo L = 5.800 mm DN 300 mm fofo com flanges</t>
  </si>
  <si>
    <t>35.20</t>
  </si>
  <si>
    <t>HM03607</t>
  </si>
  <si>
    <t>Toco L = 800 mm DN 300 mm fofo com flanges</t>
  </si>
  <si>
    <t>Fornecimento de Tubulações  - Adutora ETA Central (Reservatório Capotuna)</t>
  </si>
  <si>
    <t>36.1</t>
  </si>
  <si>
    <t>94</t>
  </si>
  <si>
    <t>95</t>
  </si>
  <si>
    <t>96</t>
  </si>
  <si>
    <t>97</t>
  </si>
  <si>
    <t>Caixa Proteção em de Alvenaria para Descargas e Ventosas - ETA X Capotuna</t>
  </si>
  <si>
    <t>37.1</t>
  </si>
  <si>
    <t>98</t>
  </si>
  <si>
    <t>Construção de Caixa - ETA x Capotuna - 1/2</t>
  </si>
  <si>
    <t>99</t>
  </si>
  <si>
    <t>Construção de Caixa - ETA x Capotuna - 2/2</t>
  </si>
  <si>
    <t>37.2</t>
  </si>
  <si>
    <t>Ancoragem em Concreto - Bloco Padrão 1,10x1,10x0,90m  - Adutora ETA Central (Reservatório Capotuna)</t>
  </si>
  <si>
    <t>38.1</t>
  </si>
  <si>
    <t>100</t>
  </si>
  <si>
    <t>Construção da Ancoragem 1/2</t>
  </si>
  <si>
    <t>101</t>
  </si>
  <si>
    <t>Construção da Ancoragem 2/2</t>
  </si>
  <si>
    <t>38.2</t>
  </si>
  <si>
    <t>38.3</t>
  </si>
  <si>
    <t>38.4</t>
  </si>
  <si>
    <t>Execução de Tubulação MND - ETA X Capotuna</t>
  </si>
  <si>
    <t>39.1</t>
  </si>
  <si>
    <t>102</t>
  </si>
  <si>
    <t>103</t>
  </si>
  <si>
    <t>39.2</t>
  </si>
  <si>
    <t>39.3</t>
  </si>
  <si>
    <t>39.4</t>
  </si>
  <si>
    <t>39.5</t>
  </si>
  <si>
    <t>39.6</t>
  </si>
  <si>
    <t>39.7</t>
  </si>
  <si>
    <t>39.8</t>
  </si>
  <si>
    <t>Execução de Tubulação em Vala à Céu Aberto - VCA - Completo - ETA X Capotuna</t>
  </si>
  <si>
    <t>40.1</t>
  </si>
  <si>
    <t>104</t>
  </si>
  <si>
    <t>105</t>
  </si>
  <si>
    <t>Execução de Tubulação em Vala à Céu Aberto - 2/2</t>
  </si>
  <si>
    <t>40.2</t>
  </si>
  <si>
    <t>40.3</t>
  </si>
  <si>
    <t>MM3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</si>
  <si>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</si>
  <si>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</si>
  <si>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</si>
  <si>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</si>
  <si>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</si>
  <si>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</si>
  <si>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</si>
  <si>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</si>
  <si>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</si>
  <si>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</si>
  <si>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009</t>
  </si>
  <si>
    <t>40.14</t>
  </si>
  <si>
    <t>40.15</t>
  </si>
  <si>
    <t>40.16</t>
  </si>
  <si>
    <t>40.17</t>
  </si>
  <si>
    <t>40.18</t>
  </si>
  <si>
    <t>Mão de Obra Tubulação em VCA - Adutora ETA Central (Reservatório Capotuna)</t>
  </si>
  <si>
    <t>40.19</t>
  </si>
  <si>
    <t>Execução de Tubulação pelo Método Não Destrutivo (MND) - Pipe Cracking - ETA x Capotuna</t>
  </si>
  <si>
    <t>41.1</t>
  </si>
  <si>
    <t>Execução de rede pelo Método Não-Destrutivo (MND) por Pipe Cracking - Completo Ø 315mm</t>
  </si>
  <si>
    <t>106</t>
  </si>
  <si>
    <t>Execução de Tubulação pelo Método Não Destrutivo (MND) - Pipe Cracking - Eta x Capotuna</t>
  </si>
  <si>
    <t>Peças Hidráulicas para Montagem de Rede e Intervenções - Adutora Reservatório Capotuna - Florianópol</t>
  </si>
  <si>
    <t>42.1</t>
  </si>
  <si>
    <t>Adutora Reservatório do Capotuna X Florianópolis</t>
  </si>
  <si>
    <t>107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</si>
  <si>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</si>
  <si>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</si>
  <si>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</si>
  <si>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</si>
  <si>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</si>
  <si>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</si>
  <si>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</si>
  <si>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</si>
  <si>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</si>
  <si>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</si>
  <si>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</si>
  <si>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</si>
  <si>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</si>
  <si>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</si>
  <si>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</si>
  <si>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</si>
  <si>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Registro de gaveta com flanges e cunha de borracha, corpo curto e cabeçote DN 150mm</t>
  </si>
  <si>
    <t>42.18</t>
  </si>
  <si>
    <t>Tê dn 150mm FoFo c/ Flanges</t>
  </si>
  <si>
    <t>42.19</t>
  </si>
  <si>
    <t>Fornecimento de Tubulações - Adutora Reservatório Capotuna - Florianópolis</t>
  </si>
  <si>
    <t>43.1</t>
  </si>
  <si>
    <t>108</t>
  </si>
  <si>
    <t>109</t>
  </si>
  <si>
    <t>Poço de Visita para Proteção Ventosas e Descarga -  Adutora Reser. Capotuna x Florianópolis</t>
  </si>
  <si>
    <t>44.1</t>
  </si>
  <si>
    <t>110</t>
  </si>
  <si>
    <t>Construção do Poço de Visita - Capotuna x Florianópolis 1/2</t>
  </si>
  <si>
    <t>111</t>
  </si>
  <si>
    <t>Construção do Poço de Visita - Capotuna x Florianópolis 2/2</t>
  </si>
  <si>
    <t>44.2</t>
  </si>
  <si>
    <t>44.3</t>
  </si>
  <si>
    <t>44.4</t>
  </si>
  <si>
    <t>44.5</t>
  </si>
  <si>
    <t>44.6</t>
  </si>
  <si>
    <t>Ancoragem em Concreto - Bloco Padrão 0,80x0,80x0,70m - Adutora Reservatório Capotuna - Florianópolis</t>
  </si>
  <si>
    <t>45.1</t>
  </si>
  <si>
    <t>112</t>
  </si>
  <si>
    <t>113</t>
  </si>
  <si>
    <t>45.2</t>
  </si>
  <si>
    <t>45.3</t>
  </si>
  <si>
    <t>Execução de Tubulação pelo Método Não Destrutivo HDD (MND) - Adutora Reservatório Capotuna - Florian</t>
  </si>
  <si>
    <t>46.1</t>
  </si>
  <si>
    <t>114</t>
  </si>
  <si>
    <t>115</t>
  </si>
  <si>
    <t>46.2</t>
  </si>
  <si>
    <t>46.3</t>
  </si>
  <si>
    <t>46.4</t>
  </si>
  <si>
    <t>46.5</t>
  </si>
  <si>
    <t>46.6</t>
  </si>
  <si>
    <t>46.7</t>
  </si>
  <si>
    <t>46.8</t>
  </si>
  <si>
    <t>Execução de Tubulação em Vala à Céu Aberto - VCA - Completo - Capottuna x Florianópolis</t>
  </si>
  <si>
    <t>47.1</t>
  </si>
  <si>
    <t>116</t>
  </si>
  <si>
    <t>Execução de Tubulação em Vala à Céu Aberto 1/2</t>
  </si>
  <si>
    <t>117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</si>
  <si>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</si>
  <si>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</si>
  <si>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</si>
  <si>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</si>
  <si>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</si>
  <si>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</si>
  <si>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</si>
  <si>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</si>
  <si>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</si>
  <si>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</si>
  <si>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</si>
  <si>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</si>
  <si>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</si>
  <si>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</si>
  <si>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</si>
  <si>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</si>
  <si>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</si>
  <si>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Mão de Obra Tubulação em VCA - Adutora Reservatório Capotuna - Florianópolis</t>
  </si>
  <si>
    <t>47.19</t>
  </si>
  <si>
    <t>Serviços Finais</t>
  </si>
  <si>
    <t>48.1</t>
  </si>
  <si>
    <t>Serviços de desmobilização de equipamentos com caminhão - com prancha carrega tudo com 3 eixos rebaixada - 6,00 mts de comprimento útil c/capacidade de *45t *330cv (inclusive operador) - CHP diurno</t>
  </si>
  <si>
    <t>Serviços  Finais</t>
  </si>
  <si>
    <t>124</t>
  </si>
  <si>
    <t>Serviços Finais 7/7</t>
  </si>
  <si>
    <t>48.2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</si>
  <si>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</si>
  <si>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</si>
  <si>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</si>
  <si>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48.3</t>
  </si>
  <si>
    <t>88286</t>
  </si>
  <si>
    <t>MOTORISTA OPERADOR DE MUNCK COM ENCARGOS COMPLEMENTARES</t>
  </si>
  <si>
    <t>Teste de Estanqueidade</t>
  </si>
  <si>
    <t>49.1</t>
  </si>
  <si>
    <t>Teste hidrostático e ensaio de estanqueidade  (NBR 9650/86), lavagem, cloragem e desinfecção da rede de água</t>
  </si>
  <si>
    <t>118</t>
  </si>
  <si>
    <t>Serviços Finais 1/7</t>
  </si>
  <si>
    <t>119</t>
  </si>
  <si>
    <t>Serviços Finais 2/7</t>
  </si>
  <si>
    <t>120</t>
  </si>
  <si>
    <t>Serviços Finais 3/7</t>
  </si>
  <si>
    <t>121</t>
  </si>
  <si>
    <t>Serviços Finais 4/7</t>
  </si>
  <si>
    <t>122</t>
  </si>
  <si>
    <t>Serviços Finais 5/7</t>
  </si>
  <si>
    <t>123</t>
  </si>
  <si>
    <t>Serviços Finais 6/7</t>
  </si>
  <si>
    <t>As-Built incluindo Descritivos, Especificações, Manuais Operacionais e Desenhos como construídosAs-B</t>
  </si>
  <si>
    <t>50.1</t>
  </si>
  <si>
    <t>90778</t>
  </si>
  <si>
    <t>ENGENHEIRO CIVIL DE OBRA PLENO COM ENCARGOS COMPLEMENTARES</t>
  </si>
  <si>
    <t>50.2</t>
  </si>
  <si>
    <t>88255</t>
  </si>
  <si>
    <t>AUXILIAR TÉCNICO DE ENGENHARIA COM ENCARGOS COMPLEMENTARES</t>
  </si>
  <si>
    <t>50.3</t>
  </si>
  <si>
    <t>90775</t>
  </si>
  <si>
    <t>DESENHISTA PROJETISTA COM ENCARGOS COMPLEMENTARES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</si>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</sst>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3977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11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164" fontId="37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164" fontId="41" fillId="0" borderId="0" xfId="0" applyNumberFormat="1" applyFont="1" applyAlignment="1">
      <alignment horizontal="center" vertical="center"/>
    </xf>
    <xf numFmtId="4" fontId="42" fillId="0" borderId="0" xfId="0" applyNumberFormat="1" applyFont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4" fontId="46" fillId="0" borderId="0" xfId="0" applyNumberFormat="1" applyFont="1" applyAlignment="1">
      <alignment horizontal="center" vertical="center"/>
    </xf>
    <xf numFmtId="164" fontId="47" fillId="0" borderId="0" xfId="0" applyNumberFormat="1" applyFont="1" applyAlignment="1">
      <alignment horizontal="center" vertical="center"/>
    </xf>
    <xf numFmtId="4" fontId="48" fillId="0" borderId="0" xfId="0" applyNumberFormat="1" applyFont="1" applyAlignment="1">
      <alignment horizontal="center" vertical="center"/>
    </xf>
    <xf numFmtId="164" fontId="49" fillId="0" borderId="0" xfId="0" applyNumberFormat="1" applyFont="1" applyAlignment="1">
      <alignment horizontal="center" vertical="center"/>
    </xf>
    <xf numFmtId="4" fontId="50" fillId="0" borderId="0" xfId="0" applyNumberFormat="1" applyFont="1" applyAlignment="1">
      <alignment horizontal="center" vertical="center"/>
    </xf>
    <xf numFmtId="164" fontId="51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4" fontId="59" fillId="0" borderId="0" xfId="0" applyNumberFormat="1" applyFont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4" fontId="61" fillId="0" borderId="0" xfId="0" applyNumberFormat="1" applyFont="1" applyAlignment="1">
      <alignment horizontal="center" vertical="center"/>
    </xf>
    <xf numFmtId="164" fontId="62" fillId="0" borderId="0" xfId="0" applyNumberFormat="1" applyFont="1" applyAlignment="1">
      <alignment horizontal="center" vertical="center"/>
    </xf>
    <xf numFmtId="4" fontId="63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4" fontId="65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164" fontId="68" fillId="0" borderId="0" xfId="0" applyNumberFormat="1" applyFont="1" applyAlignment="1">
      <alignment horizontal="center" vertical="center"/>
    </xf>
    <xf numFmtId="4" fontId="69" fillId="0" borderId="0" xfId="0" applyNumberFormat="1" applyFont="1" applyAlignment="1">
      <alignment horizontal="center" vertical="center"/>
    </xf>
    <xf numFmtId="164" fontId="70" fillId="0" borderId="0" xfId="0" applyNumberFormat="1" applyFont="1" applyAlignment="1">
      <alignment horizontal="center" vertical="center"/>
    </xf>
    <xf numFmtId="4" fontId="71" fillId="0" borderId="0" xfId="0" applyNumberFormat="1" applyFont="1" applyAlignment="1">
      <alignment horizontal="center" vertical="center"/>
    </xf>
    <xf numFmtId="164" fontId="72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164" fontId="74" fillId="0" borderId="0" xfId="0" applyNumberFormat="1" applyFont="1" applyAlignment="1">
      <alignment horizontal="center" vertical="center"/>
    </xf>
    <xf numFmtId="4" fontId="75" fillId="0" borderId="0" xfId="0" applyNumberFormat="1" applyFont="1" applyAlignment="1">
      <alignment horizontal="center" vertical="center"/>
    </xf>
    <xf numFmtId="164" fontId="76" fillId="0" borderId="0" xfId="0" applyNumberFormat="1" applyFont="1" applyAlignment="1">
      <alignment horizontal="center" vertical="center"/>
    </xf>
    <xf numFmtId="4" fontId="77" fillId="0" borderId="0" xfId="0" applyNumberFormat="1" applyFont="1" applyAlignment="1">
      <alignment horizontal="center" vertical="center"/>
    </xf>
    <xf numFmtId="164" fontId="78" fillId="0" borderId="0" xfId="0" applyNumberFormat="1" applyFont="1" applyAlignment="1">
      <alignment horizontal="center" vertical="center"/>
    </xf>
    <xf numFmtId="4" fontId="79" fillId="0" borderId="0" xfId="0" applyNumberFormat="1" applyFont="1" applyAlignment="1">
      <alignment horizontal="center" vertical="center"/>
    </xf>
    <xf numFmtId="164" fontId="80" fillId="0" borderId="0" xfId="0" applyNumberFormat="1" applyFont="1" applyAlignment="1">
      <alignment horizontal="center" vertical="center"/>
    </xf>
    <xf numFmtId="4" fontId="81" fillId="0" borderId="0" xfId="0" applyNumberFormat="1" applyFont="1" applyAlignment="1">
      <alignment horizontal="center" vertical="center"/>
    </xf>
    <xf numFmtId="164" fontId="82" fillId="0" borderId="0" xfId="0" applyNumberFormat="1" applyFont="1" applyAlignment="1">
      <alignment horizontal="center" vertical="center"/>
    </xf>
    <xf numFmtId="0" fontId="83" fillId="3" borderId="1" xfId="0" applyFont="1" applyFill="1" applyBorder="1" applyAlignment="1">
      <alignment horizontal="center" vertical="center" wrapText="1"/>
    </xf>
    <xf numFmtId="164" fontId="83" fillId="3" borderId="1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4" fontId="85" fillId="0" borderId="0" xfId="0" applyNumberFormat="1" applyFont="1" applyAlignment="1">
      <alignment horizontal="center" vertical="center"/>
    </xf>
    <xf numFmtId="164" fontId="86" fillId="0" borderId="0" xfId="0" applyNumberFormat="1" applyFont="1" applyAlignment="1">
      <alignment horizontal="center" vertical="center"/>
    </xf>
    <xf numFmtId="164" fontId="87" fillId="0" borderId="0" xfId="0" applyNumberFormat="1" applyFont="1" applyAlignment="1">
      <alignment horizontal="center" vertical="center"/>
    </xf>
    <xf numFmtId="165" fontId="88" fillId="0" borderId="0" xfId="0" applyNumberFormat="1" applyFont="1" applyAlignment="1">
      <alignment horizontal="center" vertical="center"/>
    </xf>
    <xf numFmtId="164" fontId="89" fillId="0" borderId="0" xfId="0" applyNumberFormat="1" applyFont="1" applyAlignment="1">
      <alignment horizontal="center" vertical="center"/>
    </xf>
    <xf numFmtId="164" fontId="90" fillId="0" borderId="0" xfId="0" applyNumberFormat="1" applyFont="1" applyAlignment="1">
      <alignment horizontal="center" vertical="center" wrapText="1"/>
    </xf>
    <xf numFmtId="4" fontId="91" fillId="0" borderId="0" xfId="0" applyNumberFormat="1" applyFont="1" applyAlignment="1">
      <alignment horizontal="center" vertical="center"/>
    </xf>
    <xf numFmtId="164" fontId="92" fillId="0" borderId="0" xfId="0" applyNumberFormat="1" applyFont="1" applyAlignment="1">
      <alignment horizontal="center" vertical="center"/>
    </xf>
    <xf numFmtId="0" fontId="93" fillId="0" borderId="0" xfId="0" applyFont="1" applyAlignment="1">
      <alignment horizontal="center" vertical="center" wrapText="1"/>
    </xf>
    <xf numFmtId="4" fontId="94" fillId="0" borderId="0" xfId="0" applyNumberFormat="1" applyFont="1" applyAlignment="1">
      <alignment horizontal="center" vertical="center"/>
    </xf>
    <xf numFmtId="164" fontId="95" fillId="0" borderId="0" xfId="0" applyNumberFormat="1" applyFont="1" applyAlignment="1">
      <alignment horizontal="center" vertical="center"/>
    </xf>
    <xf numFmtId="164" fontId="96" fillId="0" borderId="0" xfId="0" applyNumberFormat="1" applyFont="1" applyAlignment="1">
      <alignment horizontal="center" vertical="center"/>
    </xf>
    <xf numFmtId="165" fontId="97" fillId="0" borderId="0" xfId="0" applyNumberFormat="1" applyFont="1" applyAlignment="1">
      <alignment horizontal="center" vertical="center"/>
    </xf>
    <xf numFmtId="164" fontId="98" fillId="0" borderId="0" xfId="0" applyNumberFormat="1" applyFont="1" applyAlignment="1">
      <alignment horizontal="center" vertical="center"/>
    </xf>
    <xf numFmtId="164" fontId="99" fillId="0" borderId="0" xfId="0" applyNumberFormat="1" applyFont="1" applyAlignment="1">
      <alignment horizontal="center" vertical="center" wrapText="1"/>
    </xf>
    <xf numFmtId="4" fontId="100" fillId="0" borderId="0" xfId="0" applyNumberFormat="1" applyFont="1" applyAlignment="1">
      <alignment horizontal="center" vertical="center"/>
    </xf>
    <xf numFmtId="164" fontId="101" fillId="0" borderId="0" xfId="0" applyNumberFormat="1" applyFont="1" applyAlignment="1">
      <alignment horizontal="center" vertical="center"/>
    </xf>
    <xf numFmtId="0" fontId="102" fillId="0" borderId="0" xfId="0" applyFont="1" applyAlignment="1">
      <alignment horizontal="center" vertical="center" wrapText="1"/>
    </xf>
    <xf numFmtId="4" fontId="103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05" fillId="0" borderId="0" xfId="0" applyNumberFormat="1" applyFont="1" applyAlignment="1">
      <alignment horizontal="center" vertical="center"/>
    </xf>
    <xf numFmtId="165" fontId="106" fillId="0" borderId="0" xfId="0" applyNumberFormat="1" applyFont="1" applyAlignment="1">
      <alignment horizontal="center" vertical="center"/>
    </xf>
    <xf numFmtId="164" fontId="107" fillId="0" borderId="0" xfId="0" applyNumberFormat="1" applyFont="1" applyAlignment="1">
      <alignment horizontal="center" vertical="center"/>
    </xf>
    <xf numFmtId="164" fontId="108" fillId="0" borderId="0" xfId="0" applyNumberFormat="1" applyFont="1" applyAlignment="1">
      <alignment horizontal="center" vertical="center" wrapText="1"/>
    </xf>
    <xf numFmtId="4" fontId="109" fillId="0" borderId="0" xfId="0" applyNumberFormat="1" applyFont="1" applyAlignment="1">
      <alignment horizontal="center" vertical="center"/>
    </xf>
    <xf numFmtId="164" fontId="110" fillId="0" borderId="0" xfId="0" applyNumberFormat="1" applyFont="1" applyAlignment="1">
      <alignment horizontal="center" vertical="center"/>
    </xf>
    <xf numFmtId="0" fontId="111" fillId="0" borderId="0" xfId="0" applyFont="1" applyAlignment="1">
      <alignment horizontal="center" vertical="center" wrapText="1"/>
    </xf>
    <xf numFmtId="4" fontId="112" fillId="0" borderId="0" xfId="0" applyNumberFormat="1" applyFont="1" applyAlignment="1">
      <alignment horizontal="center" vertical="center"/>
    </xf>
    <xf numFmtId="164" fontId="113" fillId="0" borderId="0" xfId="0" applyNumberFormat="1" applyFont="1" applyAlignment="1">
      <alignment horizontal="center" vertical="center"/>
    </xf>
    <xf numFmtId="164" fontId="114" fillId="0" borderId="0" xfId="0" applyNumberFormat="1" applyFont="1" applyAlignment="1">
      <alignment horizontal="center" vertical="center"/>
    </xf>
    <xf numFmtId="165" fontId="115" fillId="0" borderId="0" xfId="0" applyNumberFormat="1" applyFont="1" applyAlignment="1">
      <alignment horizontal="center" vertical="center"/>
    </xf>
    <xf numFmtId="164" fontId="116" fillId="0" borderId="0" xfId="0" applyNumberFormat="1" applyFont="1" applyAlignment="1">
      <alignment horizontal="center" vertical="center"/>
    </xf>
    <xf numFmtId="164" fontId="117" fillId="0" borderId="0" xfId="0" applyNumberFormat="1" applyFont="1" applyAlignment="1">
      <alignment horizontal="center" vertical="center" wrapText="1"/>
    </xf>
    <xf numFmtId="4" fontId="118" fillId="0" borderId="0" xfId="0" applyNumberFormat="1" applyFont="1" applyAlignment="1">
      <alignment horizontal="center" vertical="center"/>
    </xf>
    <xf numFmtId="164" fontId="119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center" vertical="center" wrapText="1"/>
    </xf>
    <xf numFmtId="4" fontId="121" fillId="0" borderId="0" xfId="0" applyNumberFormat="1" applyFont="1" applyAlignment="1">
      <alignment horizontal="center" vertical="center"/>
    </xf>
    <xf numFmtId="164" fontId="122" fillId="0" borderId="0" xfId="0" applyNumberFormat="1" applyFont="1" applyAlignment="1">
      <alignment horizontal="center" vertical="center"/>
    </xf>
    <xf numFmtId="164" fontId="123" fillId="0" borderId="0" xfId="0" applyNumberFormat="1" applyFont="1" applyAlignment="1">
      <alignment horizontal="center" vertical="center"/>
    </xf>
    <xf numFmtId="165" fontId="124" fillId="0" borderId="0" xfId="0" applyNumberFormat="1" applyFont="1" applyAlignment="1">
      <alignment horizontal="center" vertical="center"/>
    </xf>
    <xf numFmtId="164" fontId="125" fillId="0" borderId="0" xfId="0" applyNumberFormat="1" applyFont="1" applyAlignment="1">
      <alignment horizontal="center" vertical="center"/>
    </xf>
    <xf numFmtId="164" fontId="126" fillId="0" borderId="0" xfId="0" applyNumberFormat="1" applyFont="1" applyAlignment="1">
      <alignment horizontal="center" vertical="center" wrapText="1"/>
    </xf>
    <xf numFmtId="4" fontId="127" fillId="0" borderId="0" xfId="0" applyNumberFormat="1" applyFont="1" applyAlignment="1">
      <alignment horizontal="center" vertical="center"/>
    </xf>
    <xf numFmtId="164" fontId="128" fillId="0" borderId="0" xfId="0" applyNumberFormat="1" applyFont="1" applyAlignment="1">
      <alignment horizontal="center" vertical="center"/>
    </xf>
    <xf numFmtId="0" fontId="129" fillId="0" borderId="0" xfId="0" applyFont="1" applyAlignment="1">
      <alignment horizontal="center" vertical="center" wrapText="1"/>
    </xf>
    <xf numFmtId="4" fontId="130" fillId="0" borderId="0" xfId="0" applyNumberFormat="1" applyFont="1" applyAlignment="1">
      <alignment horizontal="center" vertical="center"/>
    </xf>
    <xf numFmtId="164" fontId="131" fillId="0" borderId="0" xfId="0" applyNumberFormat="1" applyFont="1" applyAlignment="1">
      <alignment horizontal="center" vertical="center"/>
    </xf>
    <xf numFmtId="164" fontId="132" fillId="0" borderId="0" xfId="0" applyNumberFormat="1" applyFont="1" applyAlignment="1">
      <alignment horizontal="center" vertical="center"/>
    </xf>
    <xf numFmtId="165" fontId="133" fillId="0" borderId="0" xfId="0" applyNumberFormat="1" applyFont="1" applyAlignment="1">
      <alignment horizontal="center" vertical="center"/>
    </xf>
    <xf numFmtId="164" fontId="134" fillId="0" borderId="0" xfId="0" applyNumberFormat="1" applyFont="1" applyAlignment="1">
      <alignment horizontal="center" vertical="center"/>
    </xf>
    <xf numFmtId="164" fontId="135" fillId="0" borderId="0" xfId="0" applyNumberFormat="1" applyFont="1" applyAlignment="1">
      <alignment horizontal="center" vertical="center" wrapText="1"/>
    </xf>
    <xf numFmtId="4" fontId="136" fillId="0" borderId="0" xfId="0" applyNumberFormat="1" applyFont="1" applyAlignment="1">
      <alignment horizontal="center" vertical="center"/>
    </xf>
    <xf numFmtId="164" fontId="137" fillId="0" borderId="0" xfId="0" applyNumberFormat="1" applyFont="1" applyAlignment="1">
      <alignment horizontal="center" vertical="center"/>
    </xf>
    <xf numFmtId="0" fontId="138" fillId="0" borderId="0" xfId="0" applyFont="1" applyAlignment="1">
      <alignment horizontal="center" vertical="center" wrapText="1"/>
    </xf>
    <xf numFmtId="4" fontId="139" fillId="0" borderId="0" xfId="0" applyNumberFormat="1" applyFont="1" applyAlignment="1">
      <alignment horizontal="center" vertical="center"/>
    </xf>
    <xf numFmtId="164" fontId="140" fillId="0" borderId="0" xfId="0" applyNumberFormat="1" applyFont="1" applyAlignment="1">
      <alignment horizontal="center" vertical="center"/>
    </xf>
    <xf numFmtId="164" fontId="141" fillId="0" borderId="0" xfId="0" applyNumberFormat="1" applyFont="1" applyAlignment="1">
      <alignment horizontal="center" vertical="center"/>
    </xf>
    <xf numFmtId="165" fontId="142" fillId="0" borderId="0" xfId="0" applyNumberFormat="1" applyFont="1" applyAlignment="1">
      <alignment horizontal="center" vertical="center"/>
    </xf>
    <xf numFmtId="164" fontId="143" fillId="0" borderId="0" xfId="0" applyNumberFormat="1" applyFont="1" applyAlignment="1">
      <alignment horizontal="center" vertical="center"/>
    </xf>
    <xf numFmtId="164" fontId="144" fillId="0" borderId="0" xfId="0" applyNumberFormat="1" applyFont="1" applyAlignment="1">
      <alignment horizontal="center" vertical="center" wrapText="1"/>
    </xf>
    <xf numFmtId="4" fontId="145" fillId="0" borderId="0" xfId="0" applyNumberFormat="1" applyFont="1" applyAlignment="1">
      <alignment horizontal="center" vertical="center"/>
    </xf>
    <xf numFmtId="164" fontId="146" fillId="0" borderId="0" xfId="0" applyNumberFormat="1" applyFont="1" applyAlignment="1">
      <alignment horizontal="center" vertical="center"/>
    </xf>
    <xf numFmtId="0" fontId="147" fillId="0" borderId="0" xfId="0" applyFont="1" applyAlignment="1">
      <alignment horizontal="center" vertical="center" wrapText="1"/>
    </xf>
    <xf numFmtId="4" fontId="148" fillId="0" borderId="0" xfId="0" applyNumberFormat="1" applyFont="1" applyAlignment="1">
      <alignment horizontal="center" vertical="center"/>
    </xf>
    <xf numFmtId="164" fontId="149" fillId="0" borderId="0" xfId="0" applyNumberFormat="1" applyFont="1" applyAlignment="1">
      <alignment horizontal="center" vertical="center"/>
    </xf>
    <xf numFmtId="164" fontId="150" fillId="0" borderId="0" xfId="0" applyNumberFormat="1" applyFont="1" applyAlignment="1">
      <alignment horizontal="center" vertical="center"/>
    </xf>
    <xf numFmtId="165" fontId="151" fillId="0" borderId="0" xfId="0" applyNumberFormat="1" applyFont="1" applyAlignment="1">
      <alignment horizontal="center" vertical="center"/>
    </xf>
    <xf numFmtId="164" fontId="152" fillId="0" borderId="0" xfId="0" applyNumberFormat="1" applyFont="1" applyAlignment="1">
      <alignment horizontal="center" vertical="center"/>
    </xf>
    <xf numFmtId="164" fontId="153" fillId="0" borderId="0" xfId="0" applyNumberFormat="1" applyFont="1" applyAlignment="1">
      <alignment horizontal="center" vertical="center" wrapText="1"/>
    </xf>
    <xf numFmtId="4" fontId="154" fillId="0" borderId="0" xfId="0" applyNumberFormat="1" applyFont="1" applyAlignment="1">
      <alignment horizontal="center" vertical="center"/>
    </xf>
    <xf numFmtId="164" fontId="155" fillId="0" borderId="0" xfId="0" applyNumberFormat="1" applyFont="1" applyAlignment="1">
      <alignment horizontal="center" vertical="center"/>
    </xf>
    <xf numFmtId="0" fontId="156" fillId="0" borderId="0" xfId="0" applyFont="1" applyAlignment="1">
      <alignment horizontal="center" vertical="center" wrapText="1"/>
    </xf>
    <xf numFmtId="4" fontId="157" fillId="0" borderId="0" xfId="0" applyNumberFormat="1" applyFont="1" applyAlignment="1">
      <alignment horizontal="center" vertical="center"/>
    </xf>
    <xf numFmtId="164" fontId="158" fillId="0" borderId="0" xfId="0" applyNumberFormat="1" applyFont="1" applyAlignment="1">
      <alignment horizontal="center" vertical="center"/>
    </xf>
    <xf numFmtId="164" fontId="159" fillId="0" borderId="0" xfId="0" applyNumberFormat="1" applyFont="1" applyAlignment="1">
      <alignment horizontal="center" vertical="center"/>
    </xf>
    <xf numFmtId="165" fontId="160" fillId="0" borderId="0" xfId="0" applyNumberFormat="1" applyFont="1" applyAlignment="1">
      <alignment horizontal="center" vertical="center"/>
    </xf>
    <xf numFmtId="164" fontId="161" fillId="0" borderId="0" xfId="0" applyNumberFormat="1" applyFont="1" applyAlignment="1">
      <alignment horizontal="center" vertical="center"/>
    </xf>
    <xf numFmtId="164" fontId="162" fillId="0" borderId="0" xfId="0" applyNumberFormat="1" applyFont="1" applyAlignment="1">
      <alignment horizontal="center" vertical="center" wrapText="1"/>
    </xf>
    <xf numFmtId="4" fontId="163" fillId="0" borderId="0" xfId="0" applyNumberFormat="1" applyFont="1" applyAlignment="1">
      <alignment horizontal="center" vertical="center"/>
    </xf>
    <xf numFmtId="164" fontId="164" fillId="0" borderId="0" xfId="0" applyNumberFormat="1" applyFont="1" applyAlignment="1">
      <alignment horizontal="center" vertical="center"/>
    </xf>
    <xf numFmtId="0" fontId="165" fillId="0" borderId="0" xfId="0" applyFont="1" applyAlignment="1">
      <alignment horizontal="center" vertical="center" wrapText="1"/>
    </xf>
    <xf numFmtId="4" fontId="166" fillId="0" borderId="0" xfId="0" applyNumberFormat="1" applyFont="1" applyAlignment="1">
      <alignment horizontal="center" vertical="center"/>
    </xf>
    <xf numFmtId="164" fontId="167" fillId="0" borderId="0" xfId="0" applyNumberFormat="1" applyFont="1" applyAlignment="1">
      <alignment horizontal="center" vertical="center"/>
    </xf>
    <xf numFmtId="164" fontId="168" fillId="0" borderId="0" xfId="0" applyNumberFormat="1" applyFont="1" applyAlignment="1">
      <alignment horizontal="center" vertical="center"/>
    </xf>
    <xf numFmtId="165" fontId="169" fillId="0" borderId="0" xfId="0" applyNumberFormat="1" applyFont="1" applyAlignment="1">
      <alignment horizontal="center" vertical="center"/>
    </xf>
    <xf numFmtId="164" fontId="170" fillId="0" borderId="0" xfId="0" applyNumberFormat="1" applyFont="1" applyAlignment="1">
      <alignment horizontal="center" vertical="center"/>
    </xf>
    <xf numFmtId="164" fontId="171" fillId="0" borderId="0" xfId="0" applyNumberFormat="1" applyFont="1" applyAlignment="1">
      <alignment horizontal="center" vertical="center" wrapText="1"/>
    </xf>
    <xf numFmtId="4" fontId="172" fillId="0" borderId="0" xfId="0" applyNumberFormat="1" applyFont="1" applyAlignment="1">
      <alignment horizontal="center" vertical="center"/>
    </xf>
    <xf numFmtId="164" fontId="173" fillId="0" borderId="0" xfId="0" applyNumberFormat="1" applyFont="1" applyAlignment="1">
      <alignment horizontal="center" vertical="center"/>
    </xf>
    <xf numFmtId="0" fontId="174" fillId="0" borderId="0" xfId="0" applyFont="1" applyAlignment="1">
      <alignment horizontal="center" vertical="center" wrapText="1"/>
    </xf>
    <xf numFmtId="4" fontId="175" fillId="0" borderId="0" xfId="0" applyNumberFormat="1" applyFont="1" applyAlignment="1">
      <alignment horizontal="center" vertical="center"/>
    </xf>
    <xf numFmtId="164" fontId="176" fillId="0" borderId="0" xfId="0" applyNumberFormat="1" applyFont="1" applyAlignment="1">
      <alignment horizontal="center" vertical="center"/>
    </xf>
    <xf numFmtId="164" fontId="177" fillId="0" borderId="0" xfId="0" applyNumberFormat="1" applyFont="1" applyAlignment="1">
      <alignment horizontal="center" vertical="center"/>
    </xf>
    <xf numFmtId="165" fontId="178" fillId="0" borderId="0" xfId="0" applyNumberFormat="1" applyFont="1" applyAlignment="1">
      <alignment horizontal="center" vertical="center"/>
    </xf>
    <xf numFmtId="164" fontId="179" fillId="0" borderId="0" xfId="0" applyNumberFormat="1" applyFont="1" applyAlignment="1">
      <alignment horizontal="center" vertical="center"/>
    </xf>
    <xf numFmtId="164" fontId="180" fillId="0" borderId="0" xfId="0" applyNumberFormat="1" applyFont="1" applyAlignment="1">
      <alignment horizontal="center" vertical="center" wrapText="1"/>
    </xf>
    <xf numFmtId="4" fontId="181" fillId="0" borderId="0" xfId="0" applyNumberFormat="1" applyFont="1" applyAlignment="1">
      <alignment horizontal="center" vertical="center"/>
    </xf>
    <xf numFmtId="164" fontId="182" fillId="0" borderId="0" xfId="0" applyNumberFormat="1" applyFont="1" applyAlignment="1">
      <alignment horizontal="center" vertical="center"/>
    </xf>
    <xf numFmtId="0" fontId="183" fillId="0" borderId="0" xfId="0" applyFont="1" applyAlignment="1">
      <alignment horizontal="center" vertical="center" wrapText="1"/>
    </xf>
    <xf numFmtId="4" fontId="184" fillId="0" borderId="0" xfId="0" applyNumberFormat="1" applyFont="1" applyAlignment="1">
      <alignment horizontal="center" vertical="center"/>
    </xf>
    <xf numFmtId="164" fontId="185" fillId="0" borderId="0" xfId="0" applyNumberFormat="1" applyFont="1" applyAlignment="1">
      <alignment horizontal="center" vertical="center"/>
    </xf>
    <xf numFmtId="164" fontId="186" fillId="0" borderId="0" xfId="0" applyNumberFormat="1" applyFont="1" applyAlignment="1">
      <alignment horizontal="center" vertical="center"/>
    </xf>
    <xf numFmtId="165" fontId="187" fillId="0" borderId="0" xfId="0" applyNumberFormat="1" applyFont="1" applyAlignment="1">
      <alignment horizontal="center" vertical="center"/>
    </xf>
    <xf numFmtId="164" fontId="188" fillId="0" borderId="0" xfId="0" applyNumberFormat="1" applyFont="1" applyAlignment="1">
      <alignment horizontal="center" vertical="center"/>
    </xf>
    <xf numFmtId="164" fontId="189" fillId="0" borderId="0" xfId="0" applyNumberFormat="1" applyFont="1" applyAlignment="1">
      <alignment horizontal="center" vertical="center" wrapText="1"/>
    </xf>
    <xf numFmtId="4" fontId="190" fillId="0" borderId="0" xfId="0" applyNumberFormat="1" applyFont="1" applyAlignment="1">
      <alignment horizontal="center" vertical="center"/>
    </xf>
    <xf numFmtId="164" fontId="191" fillId="0" borderId="0" xfId="0" applyNumberFormat="1" applyFont="1" applyAlignment="1">
      <alignment horizontal="center" vertical="center"/>
    </xf>
    <xf numFmtId="0" fontId="192" fillId="0" borderId="0" xfId="0" applyFont="1" applyAlignment="1">
      <alignment horizontal="center" vertical="center" wrapText="1"/>
    </xf>
    <xf numFmtId="4" fontId="193" fillId="0" borderId="0" xfId="0" applyNumberFormat="1" applyFont="1" applyAlignment="1">
      <alignment horizontal="center" vertical="center"/>
    </xf>
    <xf numFmtId="164" fontId="194" fillId="0" borderId="0" xfId="0" applyNumberFormat="1" applyFont="1" applyAlignment="1">
      <alignment horizontal="center" vertical="center"/>
    </xf>
    <xf numFmtId="164" fontId="195" fillId="0" borderId="0" xfId="0" applyNumberFormat="1" applyFont="1" applyAlignment="1">
      <alignment horizontal="center" vertical="center"/>
    </xf>
    <xf numFmtId="165" fontId="196" fillId="0" borderId="0" xfId="0" applyNumberFormat="1" applyFont="1" applyAlignment="1">
      <alignment horizontal="center" vertical="center"/>
    </xf>
    <xf numFmtId="164" fontId="197" fillId="0" borderId="0" xfId="0" applyNumberFormat="1" applyFont="1" applyAlignment="1">
      <alignment horizontal="center" vertical="center"/>
    </xf>
    <xf numFmtId="164" fontId="198" fillId="0" borderId="0" xfId="0" applyNumberFormat="1" applyFont="1" applyAlignment="1">
      <alignment horizontal="center" vertical="center" wrapText="1"/>
    </xf>
    <xf numFmtId="4" fontId="199" fillId="0" borderId="0" xfId="0" applyNumberFormat="1" applyFont="1" applyAlignment="1">
      <alignment horizontal="center" vertical="center"/>
    </xf>
    <xf numFmtId="164" fontId="200" fillId="0" borderId="0" xfId="0" applyNumberFormat="1" applyFont="1" applyAlignment="1">
      <alignment horizontal="center" vertical="center"/>
    </xf>
    <xf numFmtId="0" fontId="201" fillId="0" borderId="0" xfId="0" applyFont="1" applyAlignment="1">
      <alignment horizontal="center" vertical="center" wrapText="1"/>
    </xf>
    <xf numFmtId="4" fontId="202" fillId="0" borderId="0" xfId="0" applyNumberFormat="1" applyFont="1" applyAlignment="1">
      <alignment horizontal="center" vertical="center"/>
    </xf>
    <xf numFmtId="164" fontId="203" fillId="0" borderId="0" xfId="0" applyNumberFormat="1" applyFont="1" applyAlignment="1">
      <alignment horizontal="center" vertical="center"/>
    </xf>
    <xf numFmtId="164" fontId="204" fillId="0" borderId="0" xfId="0" applyNumberFormat="1" applyFont="1" applyAlignment="1">
      <alignment horizontal="center" vertical="center"/>
    </xf>
    <xf numFmtId="165" fontId="205" fillId="0" borderId="0" xfId="0" applyNumberFormat="1" applyFont="1" applyAlignment="1">
      <alignment horizontal="center" vertical="center"/>
    </xf>
    <xf numFmtId="164" fontId="206" fillId="0" borderId="0" xfId="0" applyNumberFormat="1" applyFont="1" applyAlignment="1">
      <alignment horizontal="center" vertical="center"/>
    </xf>
    <xf numFmtId="164" fontId="207" fillId="0" borderId="0" xfId="0" applyNumberFormat="1" applyFont="1" applyAlignment="1">
      <alignment horizontal="center" vertical="center" wrapText="1"/>
    </xf>
    <xf numFmtId="4" fontId="208" fillId="0" borderId="0" xfId="0" applyNumberFormat="1" applyFont="1" applyAlignment="1">
      <alignment horizontal="center" vertical="center"/>
    </xf>
    <xf numFmtId="164" fontId="209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center" vertical="center" wrapText="1"/>
    </xf>
    <xf numFmtId="4" fontId="211" fillId="0" borderId="0" xfId="0" applyNumberFormat="1" applyFont="1" applyAlignment="1">
      <alignment horizontal="center" vertical="center"/>
    </xf>
    <xf numFmtId="164" fontId="212" fillId="0" borderId="0" xfId="0" applyNumberFormat="1" applyFont="1" applyAlignment="1">
      <alignment horizontal="center" vertical="center"/>
    </xf>
    <xf numFmtId="164" fontId="213" fillId="0" borderId="0" xfId="0" applyNumberFormat="1" applyFont="1" applyAlignment="1">
      <alignment horizontal="center" vertical="center"/>
    </xf>
    <xf numFmtId="165" fontId="214" fillId="0" borderId="0" xfId="0" applyNumberFormat="1" applyFont="1" applyAlignment="1">
      <alignment horizontal="center" vertical="center"/>
    </xf>
    <xf numFmtId="164" fontId="215" fillId="0" borderId="0" xfId="0" applyNumberFormat="1" applyFont="1" applyAlignment="1">
      <alignment horizontal="center" vertical="center"/>
    </xf>
    <xf numFmtId="164" fontId="216" fillId="0" borderId="0" xfId="0" applyNumberFormat="1" applyFont="1" applyAlignment="1">
      <alignment horizontal="center" vertical="center" wrapText="1"/>
    </xf>
    <xf numFmtId="4" fontId="217" fillId="0" borderId="0" xfId="0" applyNumberFormat="1" applyFont="1" applyAlignment="1">
      <alignment horizontal="center" vertical="center"/>
    </xf>
    <xf numFmtId="164" fontId="218" fillId="0" borderId="0" xfId="0" applyNumberFormat="1" applyFont="1" applyAlignment="1">
      <alignment horizontal="center" vertical="center"/>
    </xf>
    <xf numFmtId="0" fontId="219" fillId="0" borderId="0" xfId="0" applyFont="1" applyAlignment="1">
      <alignment horizontal="center" vertical="center" wrapText="1"/>
    </xf>
    <xf numFmtId="4" fontId="220" fillId="0" borderId="0" xfId="0" applyNumberFormat="1" applyFont="1" applyAlignment="1">
      <alignment horizontal="center" vertical="center"/>
    </xf>
    <xf numFmtId="164" fontId="221" fillId="0" borderId="0" xfId="0" applyNumberFormat="1" applyFont="1" applyAlignment="1">
      <alignment horizontal="center" vertical="center"/>
    </xf>
    <xf numFmtId="164" fontId="222" fillId="0" borderId="0" xfId="0" applyNumberFormat="1" applyFont="1" applyAlignment="1">
      <alignment horizontal="center" vertical="center"/>
    </xf>
    <xf numFmtId="165" fontId="223" fillId="0" borderId="0" xfId="0" applyNumberFormat="1" applyFont="1" applyAlignment="1">
      <alignment horizontal="center" vertical="center"/>
    </xf>
    <xf numFmtId="164" fontId="224" fillId="0" borderId="0" xfId="0" applyNumberFormat="1" applyFont="1" applyAlignment="1">
      <alignment horizontal="center" vertical="center"/>
    </xf>
    <xf numFmtId="164" fontId="225" fillId="0" borderId="0" xfId="0" applyNumberFormat="1" applyFont="1" applyAlignment="1">
      <alignment horizontal="center" vertical="center" wrapText="1"/>
    </xf>
    <xf numFmtId="4" fontId="226" fillId="0" borderId="0" xfId="0" applyNumberFormat="1" applyFont="1" applyAlignment="1">
      <alignment horizontal="center" vertical="center"/>
    </xf>
    <xf numFmtId="164" fontId="227" fillId="0" borderId="0" xfId="0" applyNumberFormat="1" applyFont="1" applyAlignment="1">
      <alignment horizontal="center" vertical="center"/>
    </xf>
    <xf numFmtId="0" fontId="228" fillId="0" borderId="0" xfId="0" applyFont="1" applyAlignment="1">
      <alignment horizontal="center" vertical="center" wrapText="1"/>
    </xf>
    <xf numFmtId="4" fontId="229" fillId="0" borderId="0" xfId="0" applyNumberFormat="1" applyFont="1" applyAlignment="1">
      <alignment horizontal="center" vertical="center"/>
    </xf>
    <xf numFmtId="164" fontId="230" fillId="0" borderId="0" xfId="0" applyNumberFormat="1" applyFont="1" applyAlignment="1">
      <alignment horizontal="center" vertical="center"/>
    </xf>
    <xf numFmtId="164" fontId="231" fillId="0" borderId="0" xfId="0" applyNumberFormat="1" applyFont="1" applyAlignment="1">
      <alignment horizontal="center" vertical="center"/>
    </xf>
    <xf numFmtId="165" fontId="232" fillId="0" borderId="0" xfId="0" applyNumberFormat="1" applyFont="1" applyAlignment="1">
      <alignment horizontal="center" vertical="center"/>
    </xf>
    <xf numFmtId="164" fontId="233" fillId="0" borderId="0" xfId="0" applyNumberFormat="1" applyFont="1" applyAlignment="1">
      <alignment horizontal="center" vertical="center"/>
    </xf>
    <xf numFmtId="164" fontId="234" fillId="0" borderId="0" xfId="0" applyNumberFormat="1" applyFont="1" applyAlignment="1">
      <alignment horizontal="center" vertical="center" wrapText="1"/>
    </xf>
    <xf numFmtId="4" fontId="235" fillId="0" borderId="0" xfId="0" applyNumberFormat="1" applyFont="1" applyAlignment="1">
      <alignment horizontal="center" vertical="center"/>
    </xf>
    <xf numFmtId="164" fontId="236" fillId="0" borderId="0" xfId="0" applyNumberFormat="1" applyFont="1" applyAlignment="1">
      <alignment horizontal="center" vertical="center"/>
    </xf>
    <xf numFmtId="0" fontId="237" fillId="0" borderId="0" xfId="0" applyFont="1" applyAlignment="1">
      <alignment horizontal="center" vertical="center" wrapText="1"/>
    </xf>
    <xf numFmtId="4" fontId="238" fillId="0" borderId="0" xfId="0" applyNumberFormat="1" applyFont="1" applyAlignment="1">
      <alignment horizontal="center" vertical="center"/>
    </xf>
    <xf numFmtId="164" fontId="239" fillId="0" borderId="0" xfId="0" applyNumberFormat="1" applyFont="1" applyAlignment="1">
      <alignment horizontal="center" vertical="center"/>
    </xf>
    <xf numFmtId="164" fontId="240" fillId="0" borderId="0" xfId="0" applyNumberFormat="1" applyFont="1" applyAlignment="1">
      <alignment horizontal="center" vertical="center"/>
    </xf>
    <xf numFmtId="165" fontId="241" fillId="0" borderId="0" xfId="0" applyNumberFormat="1" applyFont="1" applyAlignment="1">
      <alignment horizontal="center" vertical="center"/>
    </xf>
    <xf numFmtId="164" fontId="242" fillId="0" borderId="0" xfId="0" applyNumberFormat="1" applyFont="1" applyAlignment="1">
      <alignment horizontal="center" vertical="center"/>
    </xf>
    <xf numFmtId="164" fontId="243" fillId="0" borderId="0" xfId="0" applyNumberFormat="1" applyFont="1" applyAlignment="1">
      <alignment horizontal="center" vertical="center" wrapText="1"/>
    </xf>
    <xf numFmtId="4" fontId="244" fillId="0" borderId="0" xfId="0" applyNumberFormat="1" applyFont="1" applyAlignment="1">
      <alignment horizontal="center" vertical="center"/>
    </xf>
    <xf numFmtId="164" fontId="245" fillId="0" borderId="0" xfId="0" applyNumberFormat="1" applyFont="1" applyAlignment="1">
      <alignment horizontal="center" vertical="center"/>
    </xf>
    <xf numFmtId="0" fontId="246" fillId="0" borderId="0" xfId="0" applyFont="1" applyAlignment="1">
      <alignment horizontal="center" vertical="center" wrapText="1"/>
    </xf>
    <xf numFmtId="4" fontId="247" fillId="0" borderId="0" xfId="0" applyNumberFormat="1" applyFont="1" applyAlignment="1">
      <alignment horizontal="center" vertical="center"/>
    </xf>
    <xf numFmtId="164" fontId="248" fillId="0" borderId="0" xfId="0" applyNumberFormat="1" applyFont="1" applyAlignment="1">
      <alignment horizontal="center" vertical="center"/>
    </xf>
    <xf numFmtId="164" fontId="249" fillId="0" borderId="0" xfId="0" applyNumberFormat="1" applyFont="1" applyAlignment="1">
      <alignment horizontal="center" vertical="center"/>
    </xf>
    <xf numFmtId="165" fontId="250" fillId="0" borderId="0" xfId="0" applyNumberFormat="1" applyFont="1" applyAlignment="1">
      <alignment horizontal="center" vertical="center"/>
    </xf>
    <xf numFmtId="164" fontId="251" fillId="0" borderId="0" xfId="0" applyNumberFormat="1" applyFont="1" applyAlignment="1">
      <alignment horizontal="center" vertical="center"/>
    </xf>
    <xf numFmtId="164" fontId="252" fillId="0" borderId="0" xfId="0" applyNumberFormat="1" applyFont="1" applyAlignment="1">
      <alignment horizontal="center" vertical="center" wrapText="1"/>
    </xf>
    <xf numFmtId="4" fontId="253" fillId="0" borderId="0" xfId="0" applyNumberFormat="1" applyFont="1" applyAlignment="1">
      <alignment horizontal="center" vertical="center"/>
    </xf>
    <xf numFmtId="164" fontId="254" fillId="0" borderId="0" xfId="0" applyNumberFormat="1" applyFont="1" applyAlignment="1">
      <alignment horizontal="center" vertical="center"/>
    </xf>
    <xf numFmtId="0" fontId="255" fillId="0" borderId="0" xfId="0" applyFont="1" applyAlignment="1">
      <alignment horizontal="center" vertical="center" wrapText="1"/>
    </xf>
    <xf numFmtId="4" fontId="256" fillId="0" borderId="0" xfId="0" applyNumberFormat="1" applyFont="1" applyAlignment="1">
      <alignment horizontal="center" vertical="center"/>
    </xf>
    <xf numFmtId="164" fontId="257" fillId="0" borderId="0" xfId="0" applyNumberFormat="1" applyFont="1" applyAlignment="1">
      <alignment horizontal="center" vertical="center"/>
    </xf>
    <xf numFmtId="164" fontId="258" fillId="0" borderId="0" xfId="0" applyNumberFormat="1" applyFont="1" applyAlignment="1">
      <alignment horizontal="center" vertical="center"/>
    </xf>
    <xf numFmtId="165" fontId="259" fillId="0" borderId="0" xfId="0" applyNumberFormat="1" applyFont="1" applyAlignment="1">
      <alignment horizontal="center" vertical="center"/>
    </xf>
    <xf numFmtId="164" fontId="260" fillId="0" borderId="0" xfId="0" applyNumberFormat="1" applyFont="1" applyAlignment="1">
      <alignment horizontal="center" vertical="center"/>
    </xf>
    <xf numFmtId="164" fontId="261" fillId="0" borderId="0" xfId="0" applyNumberFormat="1" applyFont="1" applyAlignment="1">
      <alignment horizontal="center" vertical="center" wrapText="1"/>
    </xf>
    <xf numFmtId="4" fontId="262" fillId="0" borderId="0" xfId="0" applyNumberFormat="1" applyFont="1" applyAlignment="1">
      <alignment horizontal="center" vertical="center"/>
    </xf>
    <xf numFmtId="164" fontId="263" fillId="0" borderId="0" xfId="0" applyNumberFormat="1" applyFont="1" applyAlignment="1">
      <alignment horizontal="center" vertical="center"/>
    </xf>
    <xf numFmtId="0" fontId="264" fillId="3" borderId="1" xfId="0" applyFont="1" applyFill="1" applyBorder="1" applyAlignment="1">
      <alignment horizontal="center" vertical="center" wrapText="1"/>
    </xf>
    <xf numFmtId="164" fontId="264" fillId="3" borderId="1" xfId="0" applyNumberFormat="1" applyFont="1" applyFill="1" applyBorder="1" applyAlignment="1">
      <alignment horizontal="center" vertical="center" wrapText="1"/>
    </xf>
    <xf numFmtId="0" fontId="265" fillId="0" borderId="0" xfId="0" applyFont="1" applyAlignment="1">
      <alignment horizontal="center" vertical="center" wrapText="1"/>
    </xf>
    <xf numFmtId="4" fontId="272" fillId="0" borderId="0" xfId="0" applyNumberFormat="1" applyFont="1" applyAlignment="1">
      <alignment horizontal="center" vertical="center"/>
    </xf>
    <xf numFmtId="164" fontId="273" fillId="0" borderId="0" xfId="0" applyNumberFormat="1" applyFont="1" applyAlignment="1">
      <alignment horizontal="center" vertical="center"/>
    </xf>
    <xf numFmtId="4" fontId="274" fillId="0" borderId="0" xfId="0" applyNumberFormat="1" applyFont="1" applyAlignment="1">
      <alignment horizontal="center" vertical="center"/>
    </xf>
    <xf numFmtId="164" fontId="275" fillId="0" borderId="0" xfId="0" applyNumberFormat="1" applyFont="1" applyAlignment="1">
      <alignment horizontal="center" vertical="center"/>
    </xf>
    <xf numFmtId="4" fontId="276" fillId="0" borderId="0" xfId="0" applyNumberFormat="1" applyFont="1" applyAlignment="1">
      <alignment horizontal="center" vertical="center"/>
    </xf>
    <xf numFmtId="164" fontId="277" fillId="0" borderId="0" xfId="0" applyNumberFormat="1" applyFont="1" applyAlignment="1">
      <alignment horizontal="center" vertical="center"/>
    </xf>
    <xf numFmtId="4" fontId="278" fillId="0" borderId="0" xfId="0" applyNumberFormat="1" applyFont="1" applyAlignment="1">
      <alignment horizontal="center" vertical="center"/>
    </xf>
    <xf numFmtId="164" fontId="279" fillId="0" borderId="0" xfId="0" applyNumberFormat="1" applyFont="1" applyAlignment="1">
      <alignment horizontal="center" vertical="center"/>
    </xf>
    <xf numFmtId="0" fontId="280" fillId="3" borderId="1" xfId="0" applyFont="1" applyFill="1" applyBorder="1" applyAlignment="1">
      <alignment horizontal="center" vertical="center" wrapText="1"/>
    </xf>
    <xf numFmtId="164" fontId="280" fillId="3" borderId="1" xfId="0" applyNumberFormat="1" applyFont="1" applyFill="1" applyBorder="1" applyAlignment="1">
      <alignment horizontal="center" vertical="center" wrapText="1"/>
    </xf>
    <xf numFmtId="0" fontId="281" fillId="0" borderId="0" xfId="0" applyFont="1" applyAlignment="1">
      <alignment horizontal="center" vertical="center" wrapText="1"/>
    </xf>
    <xf numFmtId="4" fontId="282" fillId="0" borderId="0" xfId="0" applyNumberFormat="1" applyFont="1" applyAlignment="1">
      <alignment horizontal="center" vertical="center"/>
    </xf>
    <xf numFmtId="164" fontId="283" fillId="0" borderId="0" xfId="0" applyNumberFormat="1" applyFont="1" applyAlignment="1">
      <alignment horizontal="center" vertical="center"/>
    </xf>
    <xf numFmtId="164" fontId="284" fillId="0" borderId="0" xfId="0" applyNumberFormat="1" applyFont="1" applyAlignment="1">
      <alignment horizontal="center" vertical="center"/>
    </xf>
    <xf numFmtId="165" fontId="285" fillId="0" borderId="0" xfId="0" applyNumberFormat="1" applyFont="1" applyAlignment="1">
      <alignment horizontal="center" vertical="center"/>
    </xf>
    <xf numFmtId="164" fontId="286" fillId="0" borderId="0" xfId="0" applyNumberFormat="1" applyFont="1" applyAlignment="1">
      <alignment horizontal="center" vertical="center"/>
    </xf>
    <xf numFmtId="164" fontId="287" fillId="0" borderId="0" xfId="0" applyNumberFormat="1" applyFont="1" applyAlignment="1">
      <alignment horizontal="center" vertical="center" wrapText="1"/>
    </xf>
    <xf numFmtId="4" fontId="288" fillId="0" borderId="0" xfId="0" applyNumberFormat="1" applyFont="1" applyAlignment="1">
      <alignment horizontal="center" vertical="center"/>
    </xf>
    <xf numFmtId="164" fontId="289" fillId="0" borderId="0" xfId="0" applyNumberFormat="1" applyFont="1" applyAlignment="1">
      <alignment horizontal="center" vertical="center"/>
    </xf>
    <xf numFmtId="0" fontId="290" fillId="0" borderId="0" xfId="0" applyFont="1" applyAlignment="1">
      <alignment horizontal="center" vertical="center" wrapText="1"/>
    </xf>
    <xf numFmtId="4" fontId="291" fillId="0" borderId="0" xfId="0" applyNumberFormat="1" applyFont="1" applyAlignment="1">
      <alignment horizontal="center" vertical="center"/>
    </xf>
    <xf numFmtId="164" fontId="292" fillId="0" borderId="0" xfId="0" applyNumberFormat="1" applyFont="1" applyAlignment="1">
      <alignment horizontal="center" vertical="center"/>
    </xf>
    <xf numFmtId="164" fontId="293" fillId="0" borderId="0" xfId="0" applyNumberFormat="1" applyFont="1" applyAlignment="1">
      <alignment horizontal="center" vertical="center"/>
    </xf>
    <xf numFmtId="165" fontId="294" fillId="0" borderId="0" xfId="0" applyNumberFormat="1" applyFont="1" applyAlignment="1">
      <alignment horizontal="center" vertical="center"/>
    </xf>
    <xf numFmtId="164" fontId="295" fillId="0" borderId="0" xfId="0" applyNumberFormat="1" applyFont="1" applyAlignment="1">
      <alignment horizontal="center" vertical="center"/>
    </xf>
    <xf numFmtId="164" fontId="296" fillId="0" borderId="0" xfId="0" applyNumberFormat="1" applyFont="1" applyAlignment="1">
      <alignment horizontal="center" vertical="center" wrapText="1"/>
    </xf>
    <xf numFmtId="4" fontId="297" fillId="0" borderId="0" xfId="0" applyNumberFormat="1" applyFont="1" applyAlignment="1">
      <alignment horizontal="center" vertical="center"/>
    </xf>
    <xf numFmtId="164" fontId="298" fillId="0" borderId="0" xfId="0" applyNumberFormat="1" applyFont="1" applyAlignment="1">
      <alignment horizontal="center" vertical="center"/>
    </xf>
    <xf numFmtId="0" fontId="299" fillId="0" borderId="0" xfId="0" applyFont="1" applyAlignment="1">
      <alignment horizontal="center" vertical="center" wrapText="1"/>
    </xf>
    <xf numFmtId="4" fontId="300" fillId="0" borderId="0" xfId="0" applyNumberFormat="1" applyFont="1" applyAlignment="1">
      <alignment horizontal="center" vertical="center"/>
    </xf>
    <xf numFmtId="164" fontId="301" fillId="0" borderId="0" xfId="0" applyNumberFormat="1" applyFont="1" applyAlignment="1">
      <alignment horizontal="center" vertical="center"/>
    </xf>
    <xf numFmtId="164" fontId="302" fillId="0" borderId="0" xfId="0" applyNumberFormat="1" applyFont="1" applyAlignment="1">
      <alignment horizontal="center" vertical="center"/>
    </xf>
    <xf numFmtId="165" fontId="303" fillId="0" borderId="0" xfId="0" applyNumberFormat="1" applyFont="1" applyAlignment="1">
      <alignment horizontal="center" vertical="center"/>
    </xf>
    <xf numFmtId="164" fontId="304" fillId="0" borderId="0" xfId="0" applyNumberFormat="1" applyFont="1" applyAlignment="1">
      <alignment horizontal="center" vertical="center"/>
    </xf>
    <xf numFmtId="164" fontId="305" fillId="0" borderId="0" xfId="0" applyNumberFormat="1" applyFont="1" applyAlignment="1">
      <alignment horizontal="center" vertical="center" wrapText="1"/>
    </xf>
    <xf numFmtId="4" fontId="306" fillId="0" borderId="0" xfId="0" applyNumberFormat="1" applyFont="1" applyAlignment="1">
      <alignment horizontal="center" vertical="center"/>
    </xf>
    <xf numFmtId="164" fontId="307" fillId="0" borderId="0" xfId="0" applyNumberFormat="1" applyFont="1" applyAlignment="1">
      <alignment horizontal="center" vertical="center"/>
    </xf>
    <xf numFmtId="0" fontId="308" fillId="0" borderId="0" xfId="0" applyFont="1" applyAlignment="1">
      <alignment horizontal="center" vertical="center" wrapText="1"/>
    </xf>
    <xf numFmtId="4" fontId="309" fillId="0" borderId="0" xfId="0" applyNumberFormat="1" applyFont="1" applyAlignment="1">
      <alignment horizontal="center" vertical="center"/>
    </xf>
    <xf numFmtId="164" fontId="310" fillId="0" borderId="0" xfId="0" applyNumberFormat="1" applyFont="1" applyAlignment="1">
      <alignment horizontal="center" vertical="center"/>
    </xf>
    <xf numFmtId="164" fontId="311" fillId="0" borderId="0" xfId="0" applyNumberFormat="1" applyFont="1" applyAlignment="1">
      <alignment horizontal="center" vertical="center"/>
    </xf>
    <xf numFmtId="165" fontId="312" fillId="0" borderId="0" xfId="0" applyNumberFormat="1" applyFont="1" applyAlignment="1">
      <alignment horizontal="center" vertical="center"/>
    </xf>
    <xf numFmtId="164" fontId="313" fillId="0" borderId="0" xfId="0" applyNumberFormat="1" applyFont="1" applyAlignment="1">
      <alignment horizontal="center" vertical="center"/>
    </xf>
    <xf numFmtId="164" fontId="314" fillId="0" borderId="0" xfId="0" applyNumberFormat="1" applyFont="1" applyAlignment="1">
      <alignment horizontal="center" vertical="center" wrapText="1"/>
    </xf>
    <xf numFmtId="4" fontId="315" fillId="0" borderId="0" xfId="0" applyNumberFormat="1" applyFont="1" applyAlignment="1">
      <alignment horizontal="center" vertical="center"/>
    </xf>
    <xf numFmtId="164" fontId="316" fillId="0" borderId="0" xfId="0" applyNumberFormat="1" applyFont="1" applyAlignment="1">
      <alignment horizontal="center" vertical="center"/>
    </xf>
    <xf numFmtId="0" fontId="317" fillId="0" borderId="0" xfId="0" applyFont="1" applyAlignment="1">
      <alignment horizontal="center" vertical="center" wrapText="1"/>
    </xf>
    <xf numFmtId="4" fontId="318" fillId="0" borderId="0" xfId="0" applyNumberFormat="1" applyFont="1" applyAlignment="1">
      <alignment horizontal="center" vertical="center"/>
    </xf>
    <xf numFmtId="164" fontId="319" fillId="0" borderId="0" xfId="0" applyNumberFormat="1" applyFont="1" applyAlignment="1">
      <alignment horizontal="center" vertical="center"/>
    </xf>
    <xf numFmtId="164" fontId="320" fillId="0" borderId="0" xfId="0" applyNumberFormat="1" applyFont="1" applyAlignment="1">
      <alignment horizontal="center" vertical="center"/>
    </xf>
    <xf numFmtId="165" fontId="321" fillId="0" borderId="0" xfId="0" applyNumberFormat="1" applyFont="1" applyAlignment="1">
      <alignment horizontal="center" vertical="center"/>
    </xf>
    <xf numFmtId="164" fontId="322" fillId="0" borderId="0" xfId="0" applyNumberFormat="1" applyFont="1" applyAlignment="1">
      <alignment horizontal="center" vertical="center"/>
    </xf>
    <xf numFmtId="164" fontId="323" fillId="0" borderId="0" xfId="0" applyNumberFormat="1" applyFont="1" applyAlignment="1">
      <alignment horizontal="center" vertical="center" wrapText="1"/>
    </xf>
    <xf numFmtId="4" fontId="324" fillId="0" borderId="0" xfId="0" applyNumberFormat="1" applyFont="1" applyAlignment="1">
      <alignment horizontal="center" vertical="center"/>
    </xf>
    <xf numFmtId="164" fontId="325" fillId="0" borderId="0" xfId="0" applyNumberFormat="1" applyFont="1" applyAlignment="1">
      <alignment horizontal="center" vertical="center"/>
    </xf>
    <xf numFmtId="0" fontId="326" fillId="0" borderId="0" xfId="0" applyFont="1" applyAlignment="1">
      <alignment horizontal="center" vertical="center" wrapText="1"/>
    </xf>
    <xf numFmtId="4" fontId="327" fillId="0" borderId="0" xfId="0" applyNumberFormat="1" applyFont="1" applyAlignment="1">
      <alignment horizontal="center" vertical="center"/>
    </xf>
    <xf numFmtId="164" fontId="328" fillId="0" borderId="0" xfId="0" applyNumberFormat="1" applyFont="1" applyAlignment="1">
      <alignment horizontal="center" vertical="center"/>
    </xf>
    <xf numFmtId="164" fontId="329" fillId="0" borderId="0" xfId="0" applyNumberFormat="1" applyFont="1" applyAlignment="1">
      <alignment horizontal="center" vertical="center"/>
    </xf>
    <xf numFmtId="165" fontId="330" fillId="0" borderId="0" xfId="0" applyNumberFormat="1" applyFont="1" applyAlignment="1">
      <alignment horizontal="center" vertical="center"/>
    </xf>
    <xf numFmtId="164" fontId="331" fillId="0" borderId="0" xfId="0" applyNumberFormat="1" applyFont="1" applyAlignment="1">
      <alignment horizontal="center" vertical="center"/>
    </xf>
    <xf numFmtId="164" fontId="332" fillId="0" borderId="0" xfId="0" applyNumberFormat="1" applyFont="1" applyAlignment="1">
      <alignment horizontal="center" vertical="center" wrapText="1"/>
    </xf>
    <xf numFmtId="4" fontId="333" fillId="0" borderId="0" xfId="0" applyNumberFormat="1" applyFont="1" applyAlignment="1">
      <alignment horizontal="center" vertical="center"/>
    </xf>
    <xf numFmtId="164" fontId="334" fillId="0" borderId="0" xfId="0" applyNumberFormat="1" applyFont="1" applyAlignment="1">
      <alignment horizontal="center" vertical="center"/>
    </xf>
    <xf numFmtId="0" fontId="335" fillId="3" borderId="1" xfId="0" applyFont="1" applyFill="1" applyBorder="1" applyAlignment="1">
      <alignment horizontal="center" vertical="center" wrapText="1"/>
    </xf>
    <xf numFmtId="164" fontId="335" fillId="3" borderId="1" xfId="0" applyNumberFormat="1" applyFont="1" applyFill="1" applyBorder="1" applyAlignment="1">
      <alignment horizontal="center" vertical="center" wrapText="1"/>
    </xf>
    <xf numFmtId="0" fontId="336" fillId="0" borderId="0" xfId="0" applyFont="1" applyAlignment="1">
      <alignment horizontal="center" vertical="center" wrapText="1"/>
    </xf>
    <xf numFmtId="4" fontId="343" fillId="0" borderId="0" xfId="0" applyNumberFormat="1" applyFont="1" applyAlignment="1">
      <alignment horizontal="center" vertical="center"/>
    </xf>
    <xf numFmtId="164" fontId="344" fillId="0" borderId="0" xfId="0" applyNumberFormat="1" applyFont="1" applyAlignment="1">
      <alignment horizontal="center" vertical="center"/>
    </xf>
    <xf numFmtId="4" fontId="345" fillId="0" borderId="0" xfId="0" applyNumberFormat="1" applyFont="1" applyAlignment="1">
      <alignment horizontal="center" vertical="center"/>
    </xf>
    <xf numFmtId="164" fontId="346" fillId="0" borderId="0" xfId="0" applyNumberFormat="1" applyFont="1" applyAlignment="1">
      <alignment horizontal="center" vertical="center"/>
    </xf>
    <xf numFmtId="4" fontId="347" fillId="0" borderId="0" xfId="0" applyNumberFormat="1" applyFont="1" applyAlignment="1">
      <alignment horizontal="center" vertical="center"/>
    </xf>
    <xf numFmtId="164" fontId="348" fillId="0" borderId="0" xfId="0" applyNumberFormat="1" applyFont="1" applyAlignment="1">
      <alignment horizontal="center" vertical="center"/>
    </xf>
    <xf numFmtId="4" fontId="349" fillId="0" borderId="0" xfId="0" applyNumberFormat="1" applyFont="1" applyAlignment="1">
      <alignment horizontal="center" vertical="center"/>
    </xf>
    <xf numFmtId="164" fontId="350" fillId="0" borderId="0" xfId="0" applyNumberFormat="1" applyFont="1" applyAlignment="1">
      <alignment horizontal="center" vertical="center"/>
    </xf>
    <xf numFmtId="0" fontId="351" fillId="0" borderId="0" xfId="0" applyFont="1" applyAlignment="1">
      <alignment horizontal="center" vertical="center" wrapText="1"/>
    </xf>
    <xf numFmtId="4" fontId="358" fillId="0" borderId="0" xfId="0" applyNumberFormat="1" applyFont="1" applyAlignment="1">
      <alignment horizontal="center" vertical="center"/>
    </xf>
    <xf numFmtId="164" fontId="359" fillId="0" borderId="0" xfId="0" applyNumberFormat="1" applyFont="1" applyAlignment="1">
      <alignment horizontal="center" vertical="center"/>
    </xf>
    <xf numFmtId="4" fontId="360" fillId="0" borderId="0" xfId="0" applyNumberFormat="1" applyFont="1" applyAlignment="1">
      <alignment horizontal="center" vertical="center"/>
    </xf>
    <xf numFmtId="164" fontId="361" fillId="0" borderId="0" xfId="0" applyNumberFormat="1" applyFont="1" applyAlignment="1">
      <alignment horizontal="center" vertical="center"/>
    </xf>
    <xf numFmtId="4" fontId="362" fillId="0" borderId="0" xfId="0" applyNumberFormat="1" applyFont="1" applyAlignment="1">
      <alignment horizontal="center" vertical="center"/>
    </xf>
    <xf numFmtId="164" fontId="363" fillId="0" borderId="0" xfId="0" applyNumberFormat="1" applyFont="1" applyAlignment="1">
      <alignment horizontal="center" vertical="center"/>
    </xf>
    <xf numFmtId="4" fontId="364" fillId="0" borderId="0" xfId="0" applyNumberFormat="1" applyFont="1" applyAlignment="1">
      <alignment horizontal="center" vertical="center"/>
    </xf>
    <xf numFmtId="164" fontId="365" fillId="0" borderId="0" xfId="0" applyNumberFormat="1" applyFont="1" applyAlignment="1">
      <alignment horizontal="center" vertical="center"/>
    </xf>
    <xf numFmtId="0" fontId="366" fillId="0" borderId="0" xfId="0" applyFont="1" applyAlignment="1">
      <alignment horizontal="center" vertical="center" wrapText="1"/>
    </xf>
    <xf numFmtId="4" fontId="373" fillId="0" borderId="0" xfId="0" applyNumberFormat="1" applyFont="1" applyAlignment="1">
      <alignment horizontal="center" vertical="center"/>
    </xf>
    <xf numFmtId="164" fontId="374" fillId="0" borderId="0" xfId="0" applyNumberFormat="1" applyFont="1" applyAlignment="1">
      <alignment horizontal="center" vertical="center"/>
    </xf>
    <xf numFmtId="4" fontId="375" fillId="0" borderId="0" xfId="0" applyNumberFormat="1" applyFont="1" applyAlignment="1">
      <alignment horizontal="center" vertical="center"/>
    </xf>
    <xf numFmtId="164" fontId="376" fillId="0" borderId="0" xfId="0" applyNumberFormat="1" applyFont="1" applyAlignment="1">
      <alignment horizontal="center" vertical="center"/>
    </xf>
    <xf numFmtId="4" fontId="377" fillId="0" borderId="0" xfId="0" applyNumberFormat="1" applyFont="1" applyAlignment="1">
      <alignment horizontal="center" vertical="center"/>
    </xf>
    <xf numFmtId="164" fontId="378" fillId="0" borderId="0" xfId="0" applyNumberFormat="1" applyFont="1" applyAlignment="1">
      <alignment horizontal="center" vertical="center"/>
    </xf>
    <xf numFmtId="4" fontId="379" fillId="0" borderId="0" xfId="0" applyNumberFormat="1" applyFont="1" applyAlignment="1">
      <alignment horizontal="center" vertical="center"/>
    </xf>
    <xf numFmtId="164" fontId="380" fillId="0" borderId="0" xfId="0" applyNumberFormat="1" applyFont="1" applyAlignment="1">
      <alignment horizontal="center" vertical="center"/>
    </xf>
    <xf numFmtId="0" fontId="381" fillId="3" borderId="1" xfId="0" applyFont="1" applyFill="1" applyBorder="1" applyAlignment="1">
      <alignment horizontal="center" vertical="center" wrapText="1"/>
    </xf>
    <xf numFmtId="164" fontId="381" fillId="3" borderId="1" xfId="0" applyNumberFormat="1" applyFont="1" applyFill="1" applyBorder="1" applyAlignment="1">
      <alignment horizontal="center" vertical="center" wrapText="1"/>
    </xf>
    <xf numFmtId="0" fontId="382" fillId="0" borderId="0" xfId="0" applyFont="1" applyAlignment="1">
      <alignment horizontal="center" vertical="center" wrapText="1"/>
    </xf>
    <xf numFmtId="4" fontId="389" fillId="0" borderId="0" xfId="0" applyNumberFormat="1" applyFont="1" applyAlignment="1">
      <alignment horizontal="center" vertical="center"/>
    </xf>
    <xf numFmtId="164" fontId="390" fillId="0" borderId="0" xfId="0" applyNumberFormat="1" applyFont="1" applyAlignment="1">
      <alignment horizontal="center" vertical="center"/>
    </xf>
    <xf numFmtId="4" fontId="391" fillId="0" borderId="0" xfId="0" applyNumberFormat="1" applyFont="1" applyAlignment="1">
      <alignment horizontal="center" vertical="center"/>
    </xf>
    <xf numFmtId="164" fontId="392" fillId="0" borderId="0" xfId="0" applyNumberFormat="1" applyFont="1" applyAlignment="1">
      <alignment horizontal="center" vertical="center"/>
    </xf>
    <xf numFmtId="4" fontId="393" fillId="0" borderId="0" xfId="0" applyNumberFormat="1" applyFont="1" applyAlignment="1">
      <alignment horizontal="center" vertical="center"/>
    </xf>
    <xf numFmtId="164" fontId="394" fillId="0" borderId="0" xfId="0" applyNumberFormat="1" applyFont="1" applyAlignment="1">
      <alignment horizontal="center" vertical="center"/>
    </xf>
    <xf numFmtId="4" fontId="395" fillId="0" borderId="0" xfId="0" applyNumberFormat="1" applyFont="1" applyAlignment="1">
      <alignment horizontal="center" vertical="center"/>
    </xf>
    <xf numFmtId="164" fontId="396" fillId="0" borderId="0" xfId="0" applyNumberFormat="1" applyFont="1" applyAlignment="1">
      <alignment horizontal="center" vertical="center"/>
    </xf>
    <xf numFmtId="0" fontId="397" fillId="0" borderId="0" xfId="0" applyFont="1" applyAlignment="1">
      <alignment horizontal="center" vertical="center" wrapText="1"/>
    </xf>
    <xf numFmtId="4" fontId="404" fillId="0" borderId="0" xfId="0" applyNumberFormat="1" applyFont="1" applyAlignment="1">
      <alignment horizontal="center" vertical="center"/>
    </xf>
    <xf numFmtId="164" fontId="405" fillId="0" borderId="0" xfId="0" applyNumberFormat="1" applyFont="1" applyAlignment="1">
      <alignment horizontal="center" vertical="center"/>
    </xf>
    <xf numFmtId="4" fontId="406" fillId="0" borderId="0" xfId="0" applyNumberFormat="1" applyFont="1" applyAlignment="1">
      <alignment horizontal="center" vertical="center"/>
    </xf>
    <xf numFmtId="164" fontId="407" fillId="0" borderId="0" xfId="0" applyNumberFormat="1" applyFont="1" applyAlignment="1">
      <alignment horizontal="center" vertical="center"/>
    </xf>
    <xf numFmtId="4" fontId="408" fillId="0" borderId="0" xfId="0" applyNumberFormat="1" applyFont="1" applyAlignment="1">
      <alignment horizontal="center" vertical="center"/>
    </xf>
    <xf numFmtId="164" fontId="409" fillId="0" borderId="0" xfId="0" applyNumberFormat="1" applyFont="1" applyAlignment="1">
      <alignment horizontal="center" vertical="center"/>
    </xf>
    <xf numFmtId="4" fontId="410" fillId="0" borderId="0" xfId="0" applyNumberFormat="1" applyFont="1" applyAlignment="1">
      <alignment horizontal="center" vertical="center"/>
    </xf>
    <xf numFmtId="164" fontId="411" fillId="0" borderId="0" xfId="0" applyNumberFormat="1" applyFont="1" applyAlignment="1">
      <alignment horizontal="center" vertical="center"/>
    </xf>
    <xf numFmtId="0" fontId="412" fillId="0" borderId="0" xfId="0" applyFont="1" applyAlignment="1">
      <alignment horizontal="center" vertical="center" wrapText="1"/>
    </xf>
    <xf numFmtId="4" fontId="419" fillId="0" borderId="0" xfId="0" applyNumberFormat="1" applyFont="1" applyAlignment="1">
      <alignment horizontal="center" vertical="center"/>
    </xf>
    <xf numFmtId="164" fontId="420" fillId="0" borderId="0" xfId="0" applyNumberFormat="1" applyFont="1" applyAlignment="1">
      <alignment horizontal="center" vertical="center"/>
    </xf>
    <xf numFmtId="4" fontId="421" fillId="0" borderId="0" xfId="0" applyNumberFormat="1" applyFont="1" applyAlignment="1">
      <alignment horizontal="center" vertical="center"/>
    </xf>
    <xf numFmtId="164" fontId="422" fillId="0" borderId="0" xfId="0" applyNumberFormat="1" applyFont="1" applyAlignment="1">
      <alignment horizontal="center" vertical="center"/>
    </xf>
    <xf numFmtId="4" fontId="423" fillId="0" borderId="0" xfId="0" applyNumberFormat="1" applyFont="1" applyAlignment="1">
      <alignment horizontal="center" vertical="center"/>
    </xf>
    <xf numFmtId="164" fontId="424" fillId="0" borderId="0" xfId="0" applyNumberFormat="1" applyFont="1" applyAlignment="1">
      <alignment horizontal="center" vertical="center"/>
    </xf>
    <xf numFmtId="4" fontId="425" fillId="0" borderId="0" xfId="0" applyNumberFormat="1" applyFont="1" applyAlignment="1">
      <alignment horizontal="center" vertical="center"/>
    </xf>
    <xf numFmtId="164" fontId="426" fillId="0" borderId="0" xfId="0" applyNumberFormat="1" applyFont="1" applyAlignment="1">
      <alignment horizontal="center" vertical="center"/>
    </xf>
    <xf numFmtId="0" fontId="427" fillId="0" borderId="0" xfId="0" applyFont="1" applyAlignment="1">
      <alignment horizontal="center" vertical="center" wrapText="1"/>
    </xf>
    <xf numFmtId="4" fontId="434" fillId="0" borderId="0" xfId="0" applyNumberFormat="1" applyFont="1" applyAlignment="1">
      <alignment horizontal="center" vertical="center"/>
    </xf>
    <xf numFmtId="164" fontId="435" fillId="0" borderId="0" xfId="0" applyNumberFormat="1" applyFont="1" applyAlignment="1">
      <alignment horizontal="center" vertical="center"/>
    </xf>
    <xf numFmtId="4" fontId="436" fillId="0" borderId="0" xfId="0" applyNumberFormat="1" applyFont="1" applyAlignment="1">
      <alignment horizontal="center" vertical="center"/>
    </xf>
    <xf numFmtId="164" fontId="437" fillId="0" borderId="0" xfId="0" applyNumberFormat="1" applyFont="1" applyAlignment="1">
      <alignment horizontal="center" vertical="center"/>
    </xf>
    <xf numFmtId="4" fontId="438" fillId="0" borderId="0" xfId="0" applyNumberFormat="1" applyFont="1" applyAlignment="1">
      <alignment horizontal="center" vertical="center"/>
    </xf>
    <xf numFmtId="164" fontId="439" fillId="0" borderId="0" xfId="0" applyNumberFormat="1" applyFont="1" applyAlignment="1">
      <alignment horizontal="center" vertical="center"/>
    </xf>
    <xf numFmtId="4" fontId="440" fillId="0" borderId="0" xfId="0" applyNumberFormat="1" applyFont="1" applyAlignment="1">
      <alignment horizontal="center" vertical="center"/>
    </xf>
    <xf numFmtId="164" fontId="441" fillId="0" borderId="0" xfId="0" applyNumberFormat="1" applyFont="1" applyAlignment="1">
      <alignment horizontal="center" vertical="center"/>
    </xf>
    <xf numFmtId="0" fontId="442" fillId="0" borderId="0" xfId="0" applyFont="1" applyAlignment="1">
      <alignment horizontal="center" vertical="center" wrapText="1"/>
    </xf>
    <xf numFmtId="4" fontId="449" fillId="0" borderId="0" xfId="0" applyNumberFormat="1" applyFont="1" applyAlignment="1">
      <alignment horizontal="center" vertical="center"/>
    </xf>
    <xf numFmtId="164" fontId="450" fillId="0" borderId="0" xfId="0" applyNumberFormat="1" applyFont="1" applyAlignment="1">
      <alignment horizontal="center" vertical="center"/>
    </xf>
    <xf numFmtId="4" fontId="451" fillId="0" borderId="0" xfId="0" applyNumberFormat="1" applyFont="1" applyAlignment="1">
      <alignment horizontal="center" vertical="center"/>
    </xf>
    <xf numFmtId="164" fontId="452" fillId="0" borderId="0" xfId="0" applyNumberFormat="1" applyFont="1" applyAlignment="1">
      <alignment horizontal="center" vertical="center"/>
    </xf>
    <xf numFmtId="4" fontId="453" fillId="0" borderId="0" xfId="0" applyNumberFormat="1" applyFont="1" applyAlignment="1">
      <alignment horizontal="center" vertical="center"/>
    </xf>
    <xf numFmtId="164" fontId="454" fillId="0" borderId="0" xfId="0" applyNumberFormat="1" applyFont="1" applyAlignment="1">
      <alignment horizontal="center" vertical="center"/>
    </xf>
    <xf numFmtId="4" fontId="455" fillId="0" borderId="0" xfId="0" applyNumberFormat="1" applyFont="1" applyAlignment="1">
      <alignment horizontal="center" vertical="center"/>
    </xf>
    <xf numFmtId="164" fontId="456" fillId="0" borderId="0" xfId="0" applyNumberFormat="1" applyFont="1" applyAlignment="1">
      <alignment horizontal="center" vertical="center"/>
    </xf>
    <xf numFmtId="0" fontId="457" fillId="0" borderId="0" xfId="0" applyFont="1" applyAlignment="1">
      <alignment horizontal="center" vertical="center" wrapText="1"/>
    </xf>
    <xf numFmtId="4" fontId="464" fillId="0" borderId="0" xfId="0" applyNumberFormat="1" applyFont="1" applyAlignment="1">
      <alignment horizontal="center" vertical="center"/>
    </xf>
    <xf numFmtId="164" fontId="465" fillId="0" borderId="0" xfId="0" applyNumberFormat="1" applyFont="1" applyAlignment="1">
      <alignment horizontal="center" vertical="center"/>
    </xf>
    <xf numFmtId="4" fontId="466" fillId="0" borderId="0" xfId="0" applyNumberFormat="1" applyFont="1" applyAlignment="1">
      <alignment horizontal="center" vertical="center"/>
    </xf>
    <xf numFmtId="164" fontId="467" fillId="0" borderId="0" xfId="0" applyNumberFormat="1" applyFont="1" applyAlignment="1">
      <alignment horizontal="center" vertical="center"/>
    </xf>
    <xf numFmtId="4" fontId="468" fillId="0" borderId="0" xfId="0" applyNumberFormat="1" applyFont="1" applyAlignment="1">
      <alignment horizontal="center" vertical="center"/>
    </xf>
    <xf numFmtId="164" fontId="469" fillId="0" borderId="0" xfId="0" applyNumberFormat="1" applyFont="1" applyAlignment="1">
      <alignment horizontal="center" vertical="center"/>
    </xf>
    <xf numFmtId="4" fontId="470" fillId="0" borderId="0" xfId="0" applyNumberFormat="1" applyFont="1" applyAlignment="1">
      <alignment horizontal="center" vertical="center"/>
    </xf>
    <xf numFmtId="164" fontId="471" fillId="0" borderId="0" xfId="0" applyNumberFormat="1" applyFont="1" applyAlignment="1">
      <alignment horizontal="center" vertical="center"/>
    </xf>
    <xf numFmtId="0" fontId="472" fillId="0" borderId="0" xfId="0" applyFont="1" applyAlignment="1">
      <alignment horizontal="center" vertical="center" wrapText="1"/>
    </xf>
    <xf numFmtId="4" fontId="479" fillId="0" borderId="0" xfId="0" applyNumberFormat="1" applyFont="1" applyAlignment="1">
      <alignment horizontal="center" vertical="center"/>
    </xf>
    <xf numFmtId="164" fontId="480" fillId="0" borderId="0" xfId="0" applyNumberFormat="1" applyFont="1" applyAlignment="1">
      <alignment horizontal="center" vertical="center"/>
    </xf>
    <xf numFmtId="4" fontId="481" fillId="0" borderId="0" xfId="0" applyNumberFormat="1" applyFont="1" applyAlignment="1">
      <alignment horizontal="center" vertical="center"/>
    </xf>
    <xf numFmtId="164" fontId="482" fillId="0" borderId="0" xfId="0" applyNumberFormat="1" applyFont="1" applyAlignment="1">
      <alignment horizontal="center" vertical="center"/>
    </xf>
    <xf numFmtId="4" fontId="483" fillId="0" borderId="0" xfId="0" applyNumberFormat="1" applyFont="1" applyAlignment="1">
      <alignment horizontal="center" vertical="center"/>
    </xf>
    <xf numFmtId="164" fontId="484" fillId="0" borderId="0" xfId="0" applyNumberFormat="1" applyFont="1" applyAlignment="1">
      <alignment horizontal="center" vertical="center"/>
    </xf>
    <xf numFmtId="4" fontId="485" fillId="0" borderId="0" xfId="0" applyNumberFormat="1" applyFont="1" applyAlignment="1">
      <alignment horizontal="center" vertical="center"/>
    </xf>
    <xf numFmtId="164" fontId="486" fillId="0" borderId="0" xfId="0" applyNumberFormat="1" applyFont="1" applyAlignment="1">
      <alignment horizontal="center" vertical="center"/>
    </xf>
    <xf numFmtId="0" fontId="487" fillId="0" borderId="0" xfId="0" applyFont="1" applyAlignment="1">
      <alignment horizontal="center" vertical="center" wrapText="1"/>
    </xf>
    <xf numFmtId="4" fontId="494" fillId="0" borderId="0" xfId="0" applyNumberFormat="1" applyFont="1" applyAlignment="1">
      <alignment horizontal="center" vertical="center"/>
    </xf>
    <xf numFmtId="164" fontId="495" fillId="0" borderId="0" xfId="0" applyNumberFormat="1" applyFont="1" applyAlignment="1">
      <alignment horizontal="center" vertical="center"/>
    </xf>
    <xf numFmtId="4" fontId="496" fillId="0" borderId="0" xfId="0" applyNumberFormat="1" applyFont="1" applyAlignment="1">
      <alignment horizontal="center" vertical="center"/>
    </xf>
    <xf numFmtId="164" fontId="497" fillId="0" borderId="0" xfId="0" applyNumberFormat="1" applyFont="1" applyAlignment="1">
      <alignment horizontal="center" vertical="center"/>
    </xf>
    <xf numFmtId="4" fontId="498" fillId="0" borderId="0" xfId="0" applyNumberFormat="1" applyFont="1" applyAlignment="1">
      <alignment horizontal="center" vertical="center"/>
    </xf>
    <xf numFmtId="164" fontId="499" fillId="0" borderId="0" xfId="0" applyNumberFormat="1" applyFont="1" applyAlignment="1">
      <alignment horizontal="center" vertical="center"/>
    </xf>
    <xf numFmtId="4" fontId="500" fillId="0" borderId="0" xfId="0" applyNumberFormat="1" applyFont="1" applyAlignment="1">
      <alignment horizontal="center" vertical="center"/>
    </xf>
    <xf numFmtId="164" fontId="501" fillId="0" borderId="0" xfId="0" applyNumberFormat="1" applyFont="1" applyAlignment="1">
      <alignment horizontal="center" vertical="center"/>
    </xf>
    <xf numFmtId="0" fontId="502" fillId="3" borderId="1" xfId="0" applyFont="1" applyFill="1" applyBorder="1" applyAlignment="1">
      <alignment horizontal="center" vertical="center" wrapText="1"/>
    </xf>
    <xf numFmtId="164" fontId="502" fillId="3" borderId="1" xfId="0" applyNumberFormat="1" applyFont="1" applyFill="1" applyBorder="1" applyAlignment="1">
      <alignment horizontal="center" vertical="center" wrapText="1"/>
    </xf>
    <xf numFmtId="0" fontId="503" fillId="0" borderId="0" xfId="0" applyFont="1" applyAlignment="1">
      <alignment horizontal="center" vertical="center" wrapText="1"/>
    </xf>
    <xf numFmtId="4" fontId="504" fillId="0" borderId="0" xfId="0" applyNumberFormat="1" applyFont="1" applyAlignment="1">
      <alignment horizontal="center" vertical="center"/>
    </xf>
    <xf numFmtId="164" fontId="505" fillId="0" borderId="0" xfId="0" applyNumberFormat="1" applyFont="1" applyAlignment="1">
      <alignment horizontal="center" vertical="center"/>
    </xf>
    <xf numFmtId="164" fontId="506" fillId="0" borderId="0" xfId="0" applyNumberFormat="1" applyFont="1" applyAlignment="1">
      <alignment horizontal="center" vertical="center"/>
    </xf>
    <xf numFmtId="165" fontId="507" fillId="0" borderId="0" xfId="0" applyNumberFormat="1" applyFont="1" applyAlignment="1">
      <alignment horizontal="center" vertical="center"/>
    </xf>
    <xf numFmtId="164" fontId="508" fillId="0" borderId="0" xfId="0" applyNumberFormat="1" applyFont="1" applyAlignment="1">
      <alignment horizontal="center" vertical="center"/>
    </xf>
    <xf numFmtId="164" fontId="509" fillId="0" borderId="0" xfId="0" applyNumberFormat="1" applyFont="1" applyAlignment="1">
      <alignment horizontal="center" vertical="center" wrapText="1"/>
    </xf>
    <xf numFmtId="4" fontId="510" fillId="0" borderId="0" xfId="0" applyNumberFormat="1" applyFont="1" applyAlignment="1">
      <alignment horizontal="center" vertical="center"/>
    </xf>
    <xf numFmtId="164" fontId="511" fillId="0" borderId="0" xfId="0" applyNumberFormat="1" applyFont="1" applyAlignment="1">
      <alignment horizontal="center" vertical="center"/>
    </xf>
    <xf numFmtId="0" fontId="512" fillId="0" borderId="0" xfId="0" applyFont="1" applyAlignment="1">
      <alignment horizontal="center" vertical="center" wrapText="1"/>
    </xf>
    <xf numFmtId="4" fontId="513" fillId="0" borderId="0" xfId="0" applyNumberFormat="1" applyFont="1" applyAlignment="1">
      <alignment horizontal="center" vertical="center"/>
    </xf>
    <xf numFmtId="164" fontId="514" fillId="0" borderId="0" xfId="0" applyNumberFormat="1" applyFont="1" applyAlignment="1">
      <alignment horizontal="center" vertical="center"/>
    </xf>
    <xf numFmtId="164" fontId="515" fillId="0" borderId="0" xfId="0" applyNumberFormat="1" applyFont="1" applyAlignment="1">
      <alignment horizontal="center" vertical="center"/>
    </xf>
    <xf numFmtId="165" fontId="516" fillId="0" borderId="0" xfId="0" applyNumberFormat="1" applyFont="1" applyAlignment="1">
      <alignment horizontal="center" vertical="center"/>
    </xf>
    <xf numFmtId="164" fontId="517" fillId="0" borderId="0" xfId="0" applyNumberFormat="1" applyFont="1" applyAlignment="1">
      <alignment horizontal="center" vertical="center"/>
    </xf>
    <xf numFmtId="164" fontId="518" fillId="0" borderId="0" xfId="0" applyNumberFormat="1" applyFont="1" applyAlignment="1">
      <alignment horizontal="center" vertical="center" wrapText="1"/>
    </xf>
    <xf numFmtId="4" fontId="519" fillId="0" borderId="0" xfId="0" applyNumberFormat="1" applyFont="1" applyAlignment="1">
      <alignment horizontal="center" vertical="center"/>
    </xf>
    <xf numFmtId="164" fontId="520" fillId="0" borderId="0" xfId="0" applyNumberFormat="1" applyFont="1" applyAlignment="1">
      <alignment horizontal="center" vertical="center"/>
    </xf>
    <xf numFmtId="0" fontId="521" fillId="0" borderId="0" xfId="0" applyFont="1" applyAlignment="1">
      <alignment horizontal="center" vertical="center" wrapText="1"/>
    </xf>
    <xf numFmtId="4" fontId="522" fillId="0" borderId="0" xfId="0" applyNumberFormat="1" applyFont="1" applyAlignment="1">
      <alignment horizontal="center" vertical="center"/>
    </xf>
    <xf numFmtId="164" fontId="523" fillId="0" borderId="0" xfId="0" applyNumberFormat="1" applyFont="1" applyAlignment="1">
      <alignment horizontal="center" vertical="center"/>
    </xf>
    <xf numFmtId="164" fontId="524" fillId="0" borderId="0" xfId="0" applyNumberFormat="1" applyFont="1" applyAlignment="1">
      <alignment horizontal="center" vertical="center"/>
    </xf>
    <xf numFmtId="165" fontId="525" fillId="0" borderId="0" xfId="0" applyNumberFormat="1" applyFont="1" applyAlignment="1">
      <alignment horizontal="center" vertical="center"/>
    </xf>
    <xf numFmtId="164" fontId="526" fillId="0" borderId="0" xfId="0" applyNumberFormat="1" applyFont="1" applyAlignment="1">
      <alignment horizontal="center" vertical="center"/>
    </xf>
    <xf numFmtId="164" fontId="527" fillId="0" borderId="0" xfId="0" applyNumberFormat="1" applyFont="1" applyAlignment="1">
      <alignment horizontal="center" vertical="center" wrapText="1"/>
    </xf>
    <xf numFmtId="4" fontId="528" fillId="0" borderId="0" xfId="0" applyNumberFormat="1" applyFont="1" applyAlignment="1">
      <alignment horizontal="center" vertical="center"/>
    </xf>
    <xf numFmtId="164" fontId="529" fillId="0" borderId="0" xfId="0" applyNumberFormat="1" applyFont="1" applyAlignment="1">
      <alignment horizontal="center" vertical="center"/>
    </xf>
    <xf numFmtId="0" fontId="530" fillId="0" borderId="0" xfId="0" applyFont="1" applyAlignment="1">
      <alignment horizontal="center" vertical="center" wrapText="1"/>
    </xf>
    <xf numFmtId="4" fontId="531" fillId="0" borderId="0" xfId="0" applyNumberFormat="1" applyFont="1" applyAlignment="1">
      <alignment horizontal="center" vertical="center"/>
    </xf>
    <xf numFmtId="164" fontId="532" fillId="0" borderId="0" xfId="0" applyNumberFormat="1" applyFont="1" applyAlignment="1">
      <alignment horizontal="center" vertical="center"/>
    </xf>
    <xf numFmtId="164" fontId="533" fillId="0" borderId="0" xfId="0" applyNumberFormat="1" applyFont="1" applyAlignment="1">
      <alignment horizontal="center" vertical="center"/>
    </xf>
    <xf numFmtId="165" fontId="534" fillId="0" borderId="0" xfId="0" applyNumberFormat="1" applyFont="1" applyAlignment="1">
      <alignment horizontal="center" vertical="center"/>
    </xf>
    <xf numFmtId="164" fontId="535" fillId="0" borderId="0" xfId="0" applyNumberFormat="1" applyFont="1" applyAlignment="1">
      <alignment horizontal="center" vertical="center"/>
    </xf>
    <xf numFmtId="164" fontId="536" fillId="0" borderId="0" xfId="0" applyNumberFormat="1" applyFont="1" applyAlignment="1">
      <alignment horizontal="center" vertical="center" wrapText="1"/>
    </xf>
    <xf numFmtId="4" fontId="537" fillId="0" borderId="0" xfId="0" applyNumberFormat="1" applyFont="1" applyAlignment="1">
      <alignment horizontal="center" vertical="center"/>
    </xf>
    <xf numFmtId="164" fontId="538" fillId="0" borderId="0" xfId="0" applyNumberFormat="1" applyFont="1" applyAlignment="1">
      <alignment horizontal="center" vertical="center"/>
    </xf>
    <xf numFmtId="0" fontId="539" fillId="0" borderId="0" xfId="0" applyFont="1" applyAlignment="1">
      <alignment horizontal="center" vertical="center" wrapText="1"/>
    </xf>
    <xf numFmtId="4" fontId="540" fillId="0" borderId="0" xfId="0" applyNumberFormat="1" applyFont="1" applyAlignment="1">
      <alignment horizontal="center" vertical="center"/>
    </xf>
    <xf numFmtId="164" fontId="541" fillId="0" borderId="0" xfId="0" applyNumberFormat="1" applyFont="1" applyAlignment="1">
      <alignment horizontal="center" vertical="center"/>
    </xf>
    <xf numFmtId="164" fontId="542" fillId="0" borderId="0" xfId="0" applyNumberFormat="1" applyFont="1" applyAlignment="1">
      <alignment horizontal="center" vertical="center"/>
    </xf>
    <xf numFmtId="165" fontId="543" fillId="0" borderId="0" xfId="0" applyNumberFormat="1" applyFont="1" applyAlignment="1">
      <alignment horizontal="center" vertical="center"/>
    </xf>
    <xf numFmtId="164" fontId="544" fillId="0" borderId="0" xfId="0" applyNumberFormat="1" applyFont="1" applyAlignment="1">
      <alignment horizontal="center" vertical="center"/>
    </xf>
    <xf numFmtId="164" fontId="545" fillId="0" borderId="0" xfId="0" applyNumberFormat="1" applyFont="1" applyAlignment="1">
      <alignment horizontal="center" vertical="center" wrapText="1"/>
    </xf>
    <xf numFmtId="4" fontId="546" fillId="0" borderId="0" xfId="0" applyNumberFormat="1" applyFont="1" applyAlignment="1">
      <alignment horizontal="center" vertical="center"/>
    </xf>
    <xf numFmtId="164" fontId="547" fillId="0" borderId="0" xfId="0" applyNumberFormat="1" applyFont="1" applyAlignment="1">
      <alignment horizontal="center" vertical="center"/>
    </xf>
    <xf numFmtId="0" fontId="548" fillId="0" borderId="0" xfId="0" applyFont="1" applyAlignment="1">
      <alignment horizontal="center" vertical="center" wrapText="1"/>
    </xf>
    <xf numFmtId="4" fontId="549" fillId="0" borderId="0" xfId="0" applyNumberFormat="1" applyFont="1" applyAlignment="1">
      <alignment horizontal="center" vertical="center"/>
    </xf>
    <xf numFmtId="164" fontId="550" fillId="0" borderId="0" xfId="0" applyNumberFormat="1" applyFont="1" applyAlignment="1">
      <alignment horizontal="center" vertical="center"/>
    </xf>
    <xf numFmtId="164" fontId="551" fillId="0" borderId="0" xfId="0" applyNumberFormat="1" applyFont="1" applyAlignment="1">
      <alignment horizontal="center" vertical="center"/>
    </xf>
    <xf numFmtId="165" fontId="552" fillId="0" borderId="0" xfId="0" applyNumberFormat="1" applyFont="1" applyAlignment="1">
      <alignment horizontal="center" vertical="center"/>
    </xf>
    <xf numFmtId="164" fontId="553" fillId="0" borderId="0" xfId="0" applyNumberFormat="1" applyFont="1" applyAlignment="1">
      <alignment horizontal="center" vertical="center"/>
    </xf>
    <xf numFmtId="164" fontId="554" fillId="0" borderId="0" xfId="0" applyNumberFormat="1" applyFont="1" applyAlignment="1">
      <alignment horizontal="center" vertical="center" wrapText="1"/>
    </xf>
    <xf numFmtId="4" fontId="555" fillId="0" borderId="0" xfId="0" applyNumberFormat="1" applyFont="1" applyAlignment="1">
      <alignment horizontal="center" vertical="center"/>
    </xf>
    <xf numFmtId="164" fontId="556" fillId="0" borderId="0" xfId="0" applyNumberFormat="1" applyFont="1" applyAlignment="1">
      <alignment horizontal="center" vertical="center"/>
    </xf>
    <xf numFmtId="0" fontId="557" fillId="0" borderId="0" xfId="0" applyFont="1" applyAlignment="1">
      <alignment horizontal="center" vertical="center" wrapText="1"/>
    </xf>
    <xf numFmtId="4" fontId="558" fillId="0" borderId="0" xfId="0" applyNumberFormat="1" applyFont="1" applyAlignment="1">
      <alignment horizontal="center" vertical="center"/>
    </xf>
    <xf numFmtId="164" fontId="559" fillId="0" borderId="0" xfId="0" applyNumberFormat="1" applyFont="1" applyAlignment="1">
      <alignment horizontal="center" vertical="center"/>
    </xf>
    <xf numFmtId="164" fontId="560" fillId="0" borderId="0" xfId="0" applyNumberFormat="1" applyFont="1" applyAlignment="1">
      <alignment horizontal="center" vertical="center"/>
    </xf>
    <xf numFmtId="165" fontId="561" fillId="0" borderId="0" xfId="0" applyNumberFormat="1" applyFont="1" applyAlignment="1">
      <alignment horizontal="center" vertical="center"/>
    </xf>
    <xf numFmtId="164" fontId="562" fillId="0" borderId="0" xfId="0" applyNumberFormat="1" applyFont="1" applyAlignment="1">
      <alignment horizontal="center" vertical="center"/>
    </xf>
    <xf numFmtId="164" fontId="563" fillId="0" borderId="0" xfId="0" applyNumberFormat="1" applyFont="1" applyAlignment="1">
      <alignment horizontal="center" vertical="center" wrapText="1"/>
    </xf>
    <xf numFmtId="4" fontId="564" fillId="0" borderId="0" xfId="0" applyNumberFormat="1" applyFont="1" applyAlignment="1">
      <alignment horizontal="center" vertical="center"/>
    </xf>
    <xf numFmtId="164" fontId="565" fillId="0" borderId="0" xfId="0" applyNumberFormat="1" applyFont="1" applyAlignment="1">
      <alignment horizontal="center" vertical="center"/>
    </xf>
    <xf numFmtId="0" fontId="566" fillId="0" borderId="0" xfId="0" applyFont="1" applyAlignment="1">
      <alignment horizontal="center" vertical="center" wrapText="1"/>
    </xf>
    <xf numFmtId="4" fontId="567" fillId="0" borderId="0" xfId="0" applyNumberFormat="1" applyFont="1" applyAlignment="1">
      <alignment horizontal="center" vertical="center"/>
    </xf>
    <xf numFmtId="164" fontId="568" fillId="0" borderId="0" xfId="0" applyNumberFormat="1" applyFont="1" applyAlignment="1">
      <alignment horizontal="center" vertical="center"/>
    </xf>
    <xf numFmtId="164" fontId="569" fillId="0" borderId="0" xfId="0" applyNumberFormat="1" applyFont="1" applyAlignment="1">
      <alignment horizontal="center" vertical="center"/>
    </xf>
    <xf numFmtId="165" fontId="570" fillId="0" borderId="0" xfId="0" applyNumberFormat="1" applyFont="1" applyAlignment="1">
      <alignment horizontal="center" vertical="center"/>
    </xf>
    <xf numFmtId="164" fontId="571" fillId="0" borderId="0" xfId="0" applyNumberFormat="1" applyFont="1" applyAlignment="1">
      <alignment horizontal="center" vertical="center"/>
    </xf>
    <xf numFmtId="164" fontId="572" fillId="0" borderId="0" xfId="0" applyNumberFormat="1" applyFont="1" applyAlignment="1">
      <alignment horizontal="center" vertical="center" wrapText="1"/>
    </xf>
    <xf numFmtId="4" fontId="573" fillId="0" borderId="0" xfId="0" applyNumberFormat="1" applyFont="1" applyAlignment="1">
      <alignment horizontal="center" vertical="center"/>
    </xf>
    <xf numFmtId="164" fontId="574" fillId="0" borderId="0" xfId="0" applyNumberFormat="1" applyFont="1" applyAlignment="1">
      <alignment horizontal="center" vertical="center"/>
    </xf>
    <xf numFmtId="0" fontId="575" fillId="0" borderId="0" xfId="0" applyFont="1" applyAlignment="1">
      <alignment horizontal="center" vertical="center" wrapText="1"/>
    </xf>
    <xf numFmtId="4" fontId="576" fillId="0" borderId="0" xfId="0" applyNumberFormat="1" applyFont="1" applyAlignment="1">
      <alignment horizontal="center" vertical="center"/>
    </xf>
    <xf numFmtId="164" fontId="577" fillId="0" borderId="0" xfId="0" applyNumberFormat="1" applyFont="1" applyAlignment="1">
      <alignment horizontal="center" vertical="center"/>
    </xf>
    <xf numFmtId="164" fontId="578" fillId="0" borderId="0" xfId="0" applyNumberFormat="1" applyFont="1" applyAlignment="1">
      <alignment horizontal="center" vertical="center"/>
    </xf>
    <xf numFmtId="165" fontId="579" fillId="0" borderId="0" xfId="0" applyNumberFormat="1" applyFont="1" applyAlignment="1">
      <alignment horizontal="center" vertical="center"/>
    </xf>
    <xf numFmtId="164" fontId="580" fillId="0" borderId="0" xfId="0" applyNumberFormat="1" applyFont="1" applyAlignment="1">
      <alignment horizontal="center" vertical="center"/>
    </xf>
    <xf numFmtId="164" fontId="581" fillId="0" borderId="0" xfId="0" applyNumberFormat="1" applyFont="1" applyAlignment="1">
      <alignment horizontal="center" vertical="center" wrapText="1"/>
    </xf>
    <xf numFmtId="4" fontId="582" fillId="0" borderId="0" xfId="0" applyNumberFormat="1" applyFont="1" applyAlignment="1">
      <alignment horizontal="center" vertical="center"/>
    </xf>
    <xf numFmtId="164" fontId="583" fillId="0" borderId="0" xfId="0" applyNumberFormat="1" applyFont="1" applyAlignment="1">
      <alignment horizontal="center" vertical="center"/>
    </xf>
    <xf numFmtId="0" fontId="584" fillId="0" borderId="0" xfId="0" applyFont="1" applyAlignment="1">
      <alignment horizontal="center" vertical="center" wrapText="1"/>
    </xf>
    <xf numFmtId="4" fontId="585" fillId="0" borderId="0" xfId="0" applyNumberFormat="1" applyFont="1" applyAlignment="1">
      <alignment horizontal="center" vertical="center"/>
    </xf>
    <xf numFmtId="164" fontId="586" fillId="0" borderId="0" xfId="0" applyNumberFormat="1" applyFont="1" applyAlignment="1">
      <alignment horizontal="center" vertical="center"/>
    </xf>
    <xf numFmtId="164" fontId="587" fillId="0" borderId="0" xfId="0" applyNumberFormat="1" applyFont="1" applyAlignment="1">
      <alignment horizontal="center" vertical="center"/>
    </xf>
    <xf numFmtId="165" fontId="588" fillId="0" borderId="0" xfId="0" applyNumberFormat="1" applyFont="1" applyAlignment="1">
      <alignment horizontal="center" vertical="center"/>
    </xf>
    <xf numFmtId="164" fontId="589" fillId="0" borderId="0" xfId="0" applyNumberFormat="1" applyFont="1" applyAlignment="1">
      <alignment horizontal="center" vertical="center"/>
    </xf>
    <xf numFmtId="164" fontId="590" fillId="0" borderId="0" xfId="0" applyNumberFormat="1" applyFont="1" applyAlignment="1">
      <alignment horizontal="center" vertical="center" wrapText="1"/>
    </xf>
    <xf numFmtId="4" fontId="591" fillId="0" borderId="0" xfId="0" applyNumberFormat="1" applyFont="1" applyAlignment="1">
      <alignment horizontal="center" vertical="center"/>
    </xf>
    <xf numFmtId="164" fontId="592" fillId="0" borderId="0" xfId="0" applyNumberFormat="1" applyFont="1" applyAlignment="1">
      <alignment horizontal="center" vertical="center"/>
    </xf>
    <xf numFmtId="0" fontId="593" fillId="0" borderId="0" xfId="0" applyFont="1" applyAlignment="1">
      <alignment horizontal="center" vertical="center" wrapText="1"/>
    </xf>
    <xf numFmtId="4" fontId="594" fillId="0" borderId="0" xfId="0" applyNumberFormat="1" applyFont="1" applyAlignment="1">
      <alignment horizontal="center" vertical="center"/>
    </xf>
    <xf numFmtId="164" fontId="595" fillId="0" borderId="0" xfId="0" applyNumberFormat="1" applyFont="1" applyAlignment="1">
      <alignment horizontal="center" vertical="center"/>
    </xf>
    <xf numFmtId="164" fontId="596" fillId="0" borderId="0" xfId="0" applyNumberFormat="1" applyFont="1" applyAlignment="1">
      <alignment horizontal="center" vertical="center"/>
    </xf>
    <xf numFmtId="165" fontId="597" fillId="0" borderId="0" xfId="0" applyNumberFormat="1" applyFont="1" applyAlignment="1">
      <alignment horizontal="center" vertical="center"/>
    </xf>
    <xf numFmtId="164" fontId="598" fillId="0" borderId="0" xfId="0" applyNumberFormat="1" applyFont="1" applyAlignment="1">
      <alignment horizontal="center" vertical="center"/>
    </xf>
    <xf numFmtId="164" fontId="599" fillId="0" borderId="0" xfId="0" applyNumberFormat="1" applyFont="1" applyAlignment="1">
      <alignment horizontal="center" vertical="center" wrapText="1"/>
    </xf>
    <xf numFmtId="4" fontId="600" fillId="0" borderId="0" xfId="0" applyNumberFormat="1" applyFont="1" applyAlignment="1">
      <alignment horizontal="center" vertical="center"/>
    </xf>
    <xf numFmtId="164" fontId="601" fillId="0" borderId="0" xfId="0" applyNumberFormat="1" applyFont="1" applyAlignment="1">
      <alignment horizontal="center" vertical="center"/>
    </xf>
    <xf numFmtId="0" fontId="602" fillId="0" borderId="0" xfId="0" applyFont="1" applyAlignment="1">
      <alignment horizontal="center" vertical="center" wrapText="1"/>
    </xf>
    <xf numFmtId="4" fontId="603" fillId="0" borderId="0" xfId="0" applyNumberFormat="1" applyFont="1" applyAlignment="1">
      <alignment horizontal="center" vertical="center"/>
    </xf>
    <xf numFmtId="164" fontId="604" fillId="0" borderId="0" xfId="0" applyNumberFormat="1" applyFont="1" applyAlignment="1">
      <alignment horizontal="center" vertical="center"/>
    </xf>
    <xf numFmtId="164" fontId="605" fillId="0" borderId="0" xfId="0" applyNumberFormat="1" applyFont="1" applyAlignment="1">
      <alignment horizontal="center" vertical="center"/>
    </xf>
    <xf numFmtId="165" fontId="606" fillId="0" borderId="0" xfId="0" applyNumberFormat="1" applyFont="1" applyAlignment="1">
      <alignment horizontal="center" vertical="center"/>
    </xf>
    <xf numFmtId="164" fontId="607" fillId="0" borderId="0" xfId="0" applyNumberFormat="1" applyFont="1" applyAlignment="1">
      <alignment horizontal="center" vertical="center"/>
    </xf>
    <xf numFmtId="164" fontId="608" fillId="0" borderId="0" xfId="0" applyNumberFormat="1" applyFont="1" applyAlignment="1">
      <alignment horizontal="center" vertical="center" wrapText="1"/>
    </xf>
    <xf numFmtId="4" fontId="609" fillId="0" borderId="0" xfId="0" applyNumberFormat="1" applyFont="1" applyAlignment="1">
      <alignment horizontal="center" vertical="center"/>
    </xf>
    <xf numFmtId="164" fontId="610" fillId="0" borderId="0" xfId="0" applyNumberFormat="1" applyFont="1" applyAlignment="1">
      <alignment horizontal="center" vertical="center"/>
    </xf>
    <xf numFmtId="0" fontId="611" fillId="0" borderId="0" xfId="0" applyFont="1" applyAlignment="1">
      <alignment horizontal="center" vertical="center" wrapText="1"/>
    </xf>
    <xf numFmtId="4" fontId="612" fillId="0" borderId="0" xfId="0" applyNumberFormat="1" applyFont="1" applyAlignment="1">
      <alignment horizontal="center" vertical="center"/>
    </xf>
    <xf numFmtId="164" fontId="613" fillId="0" borderId="0" xfId="0" applyNumberFormat="1" applyFont="1" applyAlignment="1">
      <alignment horizontal="center" vertical="center"/>
    </xf>
    <xf numFmtId="164" fontId="614" fillId="0" borderId="0" xfId="0" applyNumberFormat="1" applyFont="1" applyAlignment="1">
      <alignment horizontal="center" vertical="center"/>
    </xf>
    <xf numFmtId="165" fontId="615" fillId="0" borderId="0" xfId="0" applyNumberFormat="1" applyFont="1" applyAlignment="1">
      <alignment horizontal="center" vertical="center"/>
    </xf>
    <xf numFmtId="164" fontId="616" fillId="0" borderId="0" xfId="0" applyNumberFormat="1" applyFont="1" applyAlignment="1">
      <alignment horizontal="center" vertical="center"/>
    </xf>
    <xf numFmtId="164" fontId="617" fillId="0" borderId="0" xfId="0" applyNumberFormat="1" applyFont="1" applyAlignment="1">
      <alignment horizontal="center" vertical="center" wrapText="1"/>
    </xf>
    <xf numFmtId="4" fontId="618" fillId="0" borderId="0" xfId="0" applyNumberFormat="1" applyFont="1" applyAlignment="1">
      <alignment horizontal="center" vertical="center"/>
    </xf>
    <xf numFmtId="164" fontId="619" fillId="0" borderId="0" xfId="0" applyNumberFormat="1" applyFont="1" applyAlignment="1">
      <alignment horizontal="center" vertical="center"/>
    </xf>
    <xf numFmtId="0" fontId="620" fillId="0" borderId="0" xfId="0" applyFont="1" applyAlignment="1">
      <alignment horizontal="center" vertical="center" wrapText="1"/>
    </xf>
    <xf numFmtId="4" fontId="621" fillId="0" borderId="0" xfId="0" applyNumberFormat="1" applyFont="1" applyAlignment="1">
      <alignment horizontal="center" vertical="center"/>
    </xf>
    <xf numFmtId="164" fontId="622" fillId="0" borderId="0" xfId="0" applyNumberFormat="1" applyFont="1" applyAlignment="1">
      <alignment horizontal="center" vertical="center"/>
    </xf>
    <xf numFmtId="164" fontId="623" fillId="0" borderId="0" xfId="0" applyNumberFormat="1" applyFont="1" applyAlignment="1">
      <alignment horizontal="center" vertical="center"/>
    </xf>
    <xf numFmtId="165" fontId="624" fillId="0" borderId="0" xfId="0" applyNumberFormat="1" applyFont="1" applyAlignment="1">
      <alignment horizontal="center" vertical="center"/>
    </xf>
    <xf numFmtId="164" fontId="625" fillId="0" borderId="0" xfId="0" applyNumberFormat="1" applyFont="1" applyAlignment="1">
      <alignment horizontal="center" vertical="center"/>
    </xf>
    <xf numFmtId="164" fontId="626" fillId="0" borderId="0" xfId="0" applyNumberFormat="1" applyFont="1" applyAlignment="1">
      <alignment horizontal="center" vertical="center" wrapText="1"/>
    </xf>
    <xf numFmtId="4" fontId="627" fillId="0" borderId="0" xfId="0" applyNumberFormat="1" applyFont="1" applyAlignment="1">
      <alignment horizontal="center" vertical="center"/>
    </xf>
    <xf numFmtId="164" fontId="628" fillId="0" borderId="0" xfId="0" applyNumberFormat="1" applyFont="1" applyAlignment="1">
      <alignment horizontal="center" vertical="center"/>
    </xf>
    <xf numFmtId="0" fontId="629" fillId="3" borderId="1" xfId="0" applyFont="1" applyFill="1" applyBorder="1" applyAlignment="1">
      <alignment horizontal="center" vertical="center" wrapText="1"/>
    </xf>
    <xf numFmtId="164" fontId="629" fillId="3" borderId="1" xfId="0" applyNumberFormat="1" applyFont="1" applyFill="1" applyBorder="1" applyAlignment="1">
      <alignment horizontal="center" vertical="center" wrapText="1"/>
    </xf>
    <xf numFmtId="0" fontId="630" fillId="0" borderId="0" xfId="0" applyFont="1" applyAlignment="1">
      <alignment horizontal="center" vertical="center" wrapText="1"/>
    </xf>
    <xf numFmtId="4" fontId="631" fillId="0" borderId="0" xfId="0" applyNumberFormat="1" applyFont="1" applyAlignment="1">
      <alignment horizontal="center" vertical="center"/>
    </xf>
    <xf numFmtId="164" fontId="632" fillId="0" borderId="0" xfId="0" applyNumberFormat="1" applyFont="1" applyAlignment="1">
      <alignment horizontal="center" vertical="center"/>
    </xf>
    <xf numFmtId="164" fontId="633" fillId="0" borderId="0" xfId="0" applyNumberFormat="1" applyFont="1" applyAlignment="1">
      <alignment horizontal="center" vertical="center"/>
    </xf>
    <xf numFmtId="165" fontId="634" fillId="0" borderId="0" xfId="0" applyNumberFormat="1" applyFont="1" applyAlignment="1">
      <alignment horizontal="center" vertical="center"/>
    </xf>
    <xf numFmtId="164" fontId="635" fillId="0" borderId="0" xfId="0" applyNumberFormat="1" applyFont="1" applyAlignment="1">
      <alignment horizontal="center" vertical="center"/>
    </xf>
    <xf numFmtId="164" fontId="636" fillId="0" borderId="0" xfId="0" applyNumberFormat="1" applyFont="1" applyAlignment="1">
      <alignment horizontal="center" vertical="center" wrapText="1"/>
    </xf>
    <xf numFmtId="4" fontId="637" fillId="0" borderId="0" xfId="0" applyNumberFormat="1" applyFont="1" applyAlignment="1">
      <alignment horizontal="center" vertical="center"/>
    </xf>
    <xf numFmtId="164" fontId="638" fillId="0" borderId="0" xfId="0" applyNumberFormat="1" applyFont="1" applyAlignment="1">
      <alignment horizontal="center" vertical="center"/>
    </xf>
    <xf numFmtId="0" fontId="639" fillId="0" borderId="0" xfId="0" applyFont="1" applyAlignment="1">
      <alignment horizontal="center" vertical="center" wrapText="1"/>
    </xf>
    <xf numFmtId="4" fontId="640" fillId="0" borderId="0" xfId="0" applyNumberFormat="1" applyFont="1" applyAlignment="1">
      <alignment horizontal="center" vertical="center"/>
    </xf>
    <xf numFmtId="164" fontId="641" fillId="0" borderId="0" xfId="0" applyNumberFormat="1" applyFont="1" applyAlignment="1">
      <alignment horizontal="center" vertical="center"/>
    </xf>
    <xf numFmtId="164" fontId="642" fillId="0" borderId="0" xfId="0" applyNumberFormat="1" applyFont="1" applyAlignment="1">
      <alignment horizontal="center" vertical="center"/>
    </xf>
    <xf numFmtId="165" fontId="643" fillId="0" borderId="0" xfId="0" applyNumberFormat="1" applyFont="1" applyAlignment="1">
      <alignment horizontal="center" vertical="center"/>
    </xf>
    <xf numFmtId="164" fontId="644" fillId="0" borderId="0" xfId="0" applyNumberFormat="1" applyFont="1" applyAlignment="1">
      <alignment horizontal="center" vertical="center"/>
    </xf>
    <xf numFmtId="164" fontId="645" fillId="0" borderId="0" xfId="0" applyNumberFormat="1" applyFont="1" applyAlignment="1">
      <alignment horizontal="center" vertical="center" wrapText="1"/>
    </xf>
    <xf numFmtId="4" fontId="646" fillId="0" borderId="0" xfId="0" applyNumberFormat="1" applyFont="1" applyAlignment="1">
      <alignment horizontal="center" vertical="center"/>
    </xf>
    <xf numFmtId="164" fontId="647" fillId="0" borderId="0" xfId="0" applyNumberFormat="1" applyFont="1" applyAlignment="1">
      <alignment horizontal="center" vertical="center"/>
    </xf>
    <xf numFmtId="0" fontId="648" fillId="0" borderId="0" xfId="0" applyFont="1" applyAlignment="1">
      <alignment horizontal="center" vertical="center" wrapText="1"/>
    </xf>
    <xf numFmtId="4" fontId="649" fillId="0" borderId="0" xfId="0" applyNumberFormat="1" applyFont="1" applyAlignment="1">
      <alignment horizontal="center" vertical="center"/>
    </xf>
    <xf numFmtId="164" fontId="650" fillId="0" borderId="0" xfId="0" applyNumberFormat="1" applyFont="1" applyAlignment="1">
      <alignment horizontal="center" vertical="center"/>
    </xf>
    <xf numFmtId="164" fontId="651" fillId="0" borderId="0" xfId="0" applyNumberFormat="1" applyFont="1" applyAlignment="1">
      <alignment horizontal="center" vertical="center"/>
    </xf>
    <xf numFmtId="165" fontId="652" fillId="0" borderId="0" xfId="0" applyNumberFormat="1" applyFont="1" applyAlignment="1">
      <alignment horizontal="center" vertical="center"/>
    </xf>
    <xf numFmtId="164" fontId="653" fillId="0" borderId="0" xfId="0" applyNumberFormat="1" applyFont="1" applyAlignment="1">
      <alignment horizontal="center" vertical="center"/>
    </xf>
    <xf numFmtId="164" fontId="654" fillId="0" borderId="0" xfId="0" applyNumberFormat="1" applyFont="1" applyAlignment="1">
      <alignment horizontal="center" vertical="center" wrapText="1"/>
    </xf>
    <xf numFmtId="4" fontId="655" fillId="0" borderId="0" xfId="0" applyNumberFormat="1" applyFont="1" applyAlignment="1">
      <alignment horizontal="center" vertical="center"/>
    </xf>
    <xf numFmtId="164" fontId="656" fillId="0" borderId="0" xfId="0" applyNumberFormat="1" applyFont="1" applyAlignment="1">
      <alignment horizontal="center" vertical="center"/>
    </xf>
    <xf numFmtId="0" fontId="657" fillId="0" borderId="0" xfId="0" applyFont="1" applyAlignment="1">
      <alignment horizontal="center" vertical="center" wrapText="1"/>
    </xf>
    <xf numFmtId="4" fontId="658" fillId="0" borderId="0" xfId="0" applyNumberFormat="1" applyFont="1" applyAlignment="1">
      <alignment horizontal="center" vertical="center"/>
    </xf>
    <xf numFmtId="164" fontId="659" fillId="0" borderId="0" xfId="0" applyNumberFormat="1" applyFont="1" applyAlignment="1">
      <alignment horizontal="center" vertical="center"/>
    </xf>
    <xf numFmtId="164" fontId="660" fillId="0" borderId="0" xfId="0" applyNumberFormat="1" applyFont="1" applyAlignment="1">
      <alignment horizontal="center" vertical="center"/>
    </xf>
    <xf numFmtId="165" fontId="661" fillId="0" borderId="0" xfId="0" applyNumberFormat="1" applyFont="1" applyAlignment="1">
      <alignment horizontal="center" vertical="center"/>
    </xf>
    <xf numFmtId="164" fontId="662" fillId="0" borderId="0" xfId="0" applyNumberFormat="1" applyFont="1" applyAlignment="1">
      <alignment horizontal="center" vertical="center"/>
    </xf>
    <xf numFmtId="164" fontId="663" fillId="0" borderId="0" xfId="0" applyNumberFormat="1" applyFont="1" applyAlignment="1">
      <alignment horizontal="center" vertical="center" wrapText="1"/>
    </xf>
    <xf numFmtId="4" fontId="664" fillId="0" borderId="0" xfId="0" applyNumberFormat="1" applyFont="1" applyAlignment="1">
      <alignment horizontal="center" vertical="center"/>
    </xf>
    <xf numFmtId="164" fontId="665" fillId="0" borderId="0" xfId="0" applyNumberFormat="1" applyFont="1" applyAlignment="1">
      <alignment horizontal="center" vertical="center"/>
    </xf>
    <xf numFmtId="0" fontId="666" fillId="0" borderId="0" xfId="0" applyFont="1" applyAlignment="1">
      <alignment horizontal="center" vertical="center" wrapText="1"/>
    </xf>
    <xf numFmtId="4" fontId="667" fillId="0" borderId="0" xfId="0" applyNumberFormat="1" applyFont="1" applyAlignment="1">
      <alignment horizontal="center" vertical="center"/>
    </xf>
    <xf numFmtId="164" fontId="668" fillId="0" borderId="0" xfId="0" applyNumberFormat="1" applyFont="1" applyAlignment="1">
      <alignment horizontal="center" vertical="center"/>
    </xf>
    <xf numFmtId="164" fontId="669" fillId="0" borderId="0" xfId="0" applyNumberFormat="1" applyFont="1" applyAlignment="1">
      <alignment horizontal="center" vertical="center"/>
    </xf>
    <xf numFmtId="165" fontId="670" fillId="0" borderId="0" xfId="0" applyNumberFormat="1" applyFont="1" applyAlignment="1">
      <alignment horizontal="center" vertical="center"/>
    </xf>
    <xf numFmtId="164" fontId="671" fillId="0" borderId="0" xfId="0" applyNumberFormat="1" applyFont="1" applyAlignment="1">
      <alignment horizontal="center" vertical="center"/>
    </xf>
    <xf numFmtId="164" fontId="672" fillId="0" borderId="0" xfId="0" applyNumberFormat="1" applyFont="1" applyAlignment="1">
      <alignment horizontal="center" vertical="center" wrapText="1"/>
    </xf>
    <xf numFmtId="4" fontId="673" fillId="0" borderId="0" xfId="0" applyNumberFormat="1" applyFont="1" applyAlignment="1">
      <alignment horizontal="center" vertical="center"/>
    </xf>
    <xf numFmtId="164" fontId="674" fillId="0" borderId="0" xfId="0" applyNumberFormat="1" applyFont="1" applyAlignment="1">
      <alignment horizontal="center" vertical="center"/>
    </xf>
    <xf numFmtId="0" fontId="675" fillId="0" borderId="0" xfId="0" applyFont="1" applyAlignment="1">
      <alignment horizontal="center" vertical="center" wrapText="1"/>
    </xf>
    <xf numFmtId="4" fontId="676" fillId="0" borderId="0" xfId="0" applyNumberFormat="1" applyFont="1" applyAlignment="1">
      <alignment horizontal="center" vertical="center"/>
    </xf>
    <xf numFmtId="164" fontId="677" fillId="0" borderId="0" xfId="0" applyNumberFormat="1" applyFont="1" applyAlignment="1">
      <alignment horizontal="center" vertical="center"/>
    </xf>
    <xf numFmtId="164" fontId="678" fillId="0" borderId="0" xfId="0" applyNumberFormat="1" applyFont="1" applyAlignment="1">
      <alignment horizontal="center" vertical="center"/>
    </xf>
    <xf numFmtId="165" fontId="679" fillId="0" borderId="0" xfId="0" applyNumberFormat="1" applyFont="1" applyAlignment="1">
      <alignment horizontal="center" vertical="center"/>
    </xf>
    <xf numFmtId="164" fontId="680" fillId="0" borderId="0" xfId="0" applyNumberFormat="1" applyFont="1" applyAlignment="1">
      <alignment horizontal="center" vertical="center"/>
    </xf>
    <xf numFmtId="164" fontId="681" fillId="0" borderId="0" xfId="0" applyNumberFormat="1" applyFont="1" applyAlignment="1">
      <alignment horizontal="center" vertical="center" wrapText="1"/>
    </xf>
    <xf numFmtId="4" fontId="682" fillId="0" borderId="0" xfId="0" applyNumberFormat="1" applyFont="1" applyAlignment="1">
      <alignment horizontal="center" vertical="center"/>
    </xf>
    <xf numFmtId="164" fontId="683" fillId="0" borderId="0" xfId="0" applyNumberFormat="1" applyFont="1" applyAlignment="1">
      <alignment horizontal="center" vertical="center"/>
    </xf>
    <xf numFmtId="0" fontId="684" fillId="0" borderId="0" xfId="0" applyFont="1" applyAlignment="1">
      <alignment horizontal="center" vertical="center" wrapText="1"/>
    </xf>
    <xf numFmtId="4" fontId="685" fillId="0" borderId="0" xfId="0" applyNumberFormat="1" applyFont="1" applyAlignment="1">
      <alignment horizontal="center" vertical="center"/>
    </xf>
    <xf numFmtId="164" fontId="686" fillId="0" borderId="0" xfId="0" applyNumberFormat="1" applyFont="1" applyAlignment="1">
      <alignment horizontal="center" vertical="center"/>
    </xf>
    <xf numFmtId="164" fontId="687" fillId="0" borderId="0" xfId="0" applyNumberFormat="1" applyFont="1" applyAlignment="1">
      <alignment horizontal="center" vertical="center"/>
    </xf>
    <xf numFmtId="165" fontId="688" fillId="0" borderId="0" xfId="0" applyNumberFormat="1" applyFont="1" applyAlignment="1">
      <alignment horizontal="center" vertical="center"/>
    </xf>
    <xf numFmtId="164" fontId="689" fillId="0" borderId="0" xfId="0" applyNumberFormat="1" applyFont="1" applyAlignment="1">
      <alignment horizontal="center" vertical="center"/>
    </xf>
    <xf numFmtId="164" fontId="690" fillId="0" borderId="0" xfId="0" applyNumberFormat="1" applyFont="1" applyAlignment="1">
      <alignment horizontal="center" vertical="center" wrapText="1"/>
    </xf>
    <xf numFmtId="4" fontId="691" fillId="0" borderId="0" xfId="0" applyNumberFormat="1" applyFont="1" applyAlignment="1">
      <alignment horizontal="center" vertical="center"/>
    </xf>
    <xf numFmtId="164" fontId="692" fillId="0" borderId="0" xfId="0" applyNumberFormat="1" applyFont="1" applyAlignment="1">
      <alignment horizontal="center" vertical="center"/>
    </xf>
    <xf numFmtId="0" fontId="693" fillId="0" borderId="0" xfId="0" applyFont="1" applyAlignment="1">
      <alignment horizontal="center" vertical="center" wrapText="1"/>
    </xf>
    <xf numFmtId="4" fontId="694" fillId="0" borderId="0" xfId="0" applyNumberFormat="1" applyFont="1" applyAlignment="1">
      <alignment horizontal="center" vertical="center"/>
    </xf>
    <xf numFmtId="164" fontId="695" fillId="0" borderId="0" xfId="0" applyNumberFormat="1" applyFont="1" applyAlignment="1">
      <alignment horizontal="center" vertical="center"/>
    </xf>
    <xf numFmtId="164" fontId="696" fillId="0" borderId="0" xfId="0" applyNumberFormat="1" applyFont="1" applyAlignment="1">
      <alignment horizontal="center" vertical="center"/>
    </xf>
    <xf numFmtId="165" fontId="697" fillId="0" borderId="0" xfId="0" applyNumberFormat="1" applyFont="1" applyAlignment="1">
      <alignment horizontal="center" vertical="center"/>
    </xf>
    <xf numFmtId="164" fontId="698" fillId="0" borderId="0" xfId="0" applyNumberFormat="1" applyFont="1" applyAlignment="1">
      <alignment horizontal="center" vertical="center"/>
    </xf>
    <xf numFmtId="164" fontId="699" fillId="0" borderId="0" xfId="0" applyNumberFormat="1" applyFont="1" applyAlignment="1">
      <alignment horizontal="center" vertical="center" wrapText="1"/>
    </xf>
    <xf numFmtId="4" fontId="700" fillId="0" borderId="0" xfId="0" applyNumberFormat="1" applyFont="1" applyAlignment="1">
      <alignment horizontal="center" vertical="center"/>
    </xf>
    <xf numFmtId="164" fontId="701" fillId="0" borderId="0" xfId="0" applyNumberFormat="1" applyFont="1" applyAlignment="1">
      <alignment horizontal="center" vertical="center"/>
    </xf>
    <xf numFmtId="0" fontId="702" fillId="0" borderId="0" xfId="0" applyFont="1" applyAlignment="1">
      <alignment horizontal="center" vertical="center" wrapText="1"/>
    </xf>
    <xf numFmtId="4" fontId="703" fillId="0" borderId="0" xfId="0" applyNumberFormat="1" applyFont="1" applyAlignment="1">
      <alignment horizontal="center" vertical="center"/>
    </xf>
    <xf numFmtId="164" fontId="704" fillId="0" borderId="0" xfId="0" applyNumberFormat="1" applyFont="1" applyAlignment="1">
      <alignment horizontal="center" vertical="center"/>
    </xf>
    <xf numFmtId="164" fontId="705" fillId="0" borderId="0" xfId="0" applyNumberFormat="1" applyFont="1" applyAlignment="1">
      <alignment horizontal="center" vertical="center"/>
    </xf>
    <xf numFmtId="165" fontId="706" fillId="0" borderId="0" xfId="0" applyNumberFormat="1" applyFont="1" applyAlignment="1">
      <alignment horizontal="center" vertical="center"/>
    </xf>
    <xf numFmtId="164" fontId="707" fillId="0" borderId="0" xfId="0" applyNumberFormat="1" applyFont="1" applyAlignment="1">
      <alignment horizontal="center" vertical="center"/>
    </xf>
    <xf numFmtId="164" fontId="708" fillId="0" borderId="0" xfId="0" applyNumberFormat="1" applyFont="1" applyAlignment="1">
      <alignment horizontal="center" vertical="center" wrapText="1"/>
    </xf>
    <xf numFmtId="4" fontId="709" fillId="0" borderId="0" xfId="0" applyNumberFormat="1" applyFont="1" applyAlignment="1">
      <alignment horizontal="center" vertical="center"/>
    </xf>
    <xf numFmtId="164" fontId="710" fillId="0" borderId="0" xfId="0" applyNumberFormat="1" applyFont="1" applyAlignment="1">
      <alignment horizontal="center" vertical="center"/>
    </xf>
    <xf numFmtId="0" fontId="711" fillId="0" borderId="0" xfId="0" applyFont="1" applyAlignment="1">
      <alignment horizontal="center" vertical="center" wrapText="1"/>
    </xf>
    <xf numFmtId="4" fontId="712" fillId="0" borderId="0" xfId="0" applyNumberFormat="1" applyFont="1" applyAlignment="1">
      <alignment horizontal="center" vertical="center"/>
    </xf>
    <xf numFmtId="164" fontId="713" fillId="0" borderId="0" xfId="0" applyNumberFormat="1" applyFont="1" applyAlignment="1">
      <alignment horizontal="center" vertical="center"/>
    </xf>
    <xf numFmtId="164" fontId="714" fillId="0" borderId="0" xfId="0" applyNumberFormat="1" applyFont="1" applyAlignment="1">
      <alignment horizontal="center" vertical="center"/>
    </xf>
    <xf numFmtId="165" fontId="715" fillId="0" borderId="0" xfId="0" applyNumberFormat="1" applyFont="1" applyAlignment="1">
      <alignment horizontal="center" vertical="center"/>
    </xf>
    <xf numFmtId="164" fontId="716" fillId="0" borderId="0" xfId="0" applyNumberFormat="1" applyFont="1" applyAlignment="1">
      <alignment horizontal="center" vertical="center"/>
    </xf>
    <xf numFmtId="164" fontId="717" fillId="0" borderId="0" xfId="0" applyNumberFormat="1" applyFont="1" applyAlignment="1">
      <alignment horizontal="center" vertical="center" wrapText="1"/>
    </xf>
    <xf numFmtId="4" fontId="718" fillId="0" borderId="0" xfId="0" applyNumberFormat="1" applyFont="1" applyAlignment="1">
      <alignment horizontal="center" vertical="center"/>
    </xf>
    <xf numFmtId="164" fontId="719" fillId="0" borderId="0" xfId="0" applyNumberFormat="1" applyFont="1" applyAlignment="1">
      <alignment horizontal="center" vertical="center"/>
    </xf>
    <xf numFmtId="0" fontId="720" fillId="0" borderId="0" xfId="0" applyFont="1" applyAlignment="1">
      <alignment horizontal="center" vertical="center" wrapText="1"/>
    </xf>
    <xf numFmtId="4" fontId="721" fillId="0" borderId="0" xfId="0" applyNumberFormat="1" applyFont="1" applyAlignment="1">
      <alignment horizontal="center" vertical="center"/>
    </xf>
    <xf numFmtId="164" fontId="722" fillId="0" borderId="0" xfId="0" applyNumberFormat="1" applyFont="1" applyAlignment="1">
      <alignment horizontal="center" vertical="center"/>
    </xf>
    <xf numFmtId="164" fontId="723" fillId="0" borderId="0" xfId="0" applyNumberFormat="1" applyFont="1" applyAlignment="1">
      <alignment horizontal="center" vertical="center"/>
    </xf>
    <xf numFmtId="165" fontId="724" fillId="0" borderId="0" xfId="0" applyNumberFormat="1" applyFont="1" applyAlignment="1">
      <alignment horizontal="center" vertical="center"/>
    </xf>
    <xf numFmtId="164" fontId="725" fillId="0" borderId="0" xfId="0" applyNumberFormat="1" applyFont="1" applyAlignment="1">
      <alignment horizontal="center" vertical="center"/>
    </xf>
    <xf numFmtId="164" fontId="726" fillId="0" borderId="0" xfId="0" applyNumberFormat="1" applyFont="1" applyAlignment="1">
      <alignment horizontal="center" vertical="center" wrapText="1"/>
    </xf>
    <xf numFmtId="4" fontId="727" fillId="0" borderId="0" xfId="0" applyNumberFormat="1" applyFont="1" applyAlignment="1">
      <alignment horizontal="center" vertical="center"/>
    </xf>
    <xf numFmtId="164" fontId="728" fillId="0" borderId="0" xfId="0" applyNumberFormat="1" applyFont="1" applyAlignment="1">
      <alignment horizontal="center" vertical="center"/>
    </xf>
    <xf numFmtId="0" fontId="729" fillId="0" borderId="0" xfId="0" applyFont="1" applyAlignment="1">
      <alignment horizontal="center" vertical="center" wrapText="1"/>
    </xf>
    <xf numFmtId="4" fontId="730" fillId="0" borderId="0" xfId="0" applyNumberFormat="1" applyFont="1" applyAlignment="1">
      <alignment horizontal="center" vertical="center"/>
    </xf>
    <xf numFmtId="164" fontId="731" fillId="0" borderId="0" xfId="0" applyNumberFormat="1" applyFont="1" applyAlignment="1">
      <alignment horizontal="center" vertical="center"/>
    </xf>
    <xf numFmtId="164" fontId="732" fillId="0" borderId="0" xfId="0" applyNumberFormat="1" applyFont="1" applyAlignment="1">
      <alignment horizontal="center" vertical="center"/>
    </xf>
    <xf numFmtId="165" fontId="733" fillId="0" borderId="0" xfId="0" applyNumberFormat="1" applyFont="1" applyAlignment="1">
      <alignment horizontal="center" vertical="center"/>
    </xf>
    <xf numFmtId="164" fontId="734" fillId="0" borderId="0" xfId="0" applyNumberFormat="1" applyFont="1" applyAlignment="1">
      <alignment horizontal="center" vertical="center"/>
    </xf>
    <xf numFmtId="164" fontId="735" fillId="0" borderId="0" xfId="0" applyNumberFormat="1" applyFont="1" applyAlignment="1">
      <alignment horizontal="center" vertical="center" wrapText="1"/>
    </xf>
    <xf numFmtId="4" fontId="736" fillId="0" borderId="0" xfId="0" applyNumberFormat="1" applyFont="1" applyAlignment="1">
      <alignment horizontal="center" vertical="center"/>
    </xf>
    <xf numFmtId="164" fontId="737" fillId="0" borderId="0" xfId="0" applyNumberFormat="1" applyFont="1" applyAlignment="1">
      <alignment horizontal="center" vertical="center"/>
    </xf>
    <xf numFmtId="0" fontId="738" fillId="0" borderId="0" xfId="0" applyFont="1" applyAlignment="1">
      <alignment horizontal="center" vertical="center" wrapText="1"/>
    </xf>
    <xf numFmtId="4" fontId="739" fillId="0" borderId="0" xfId="0" applyNumberFormat="1" applyFont="1" applyAlignment="1">
      <alignment horizontal="center" vertical="center"/>
    </xf>
    <xf numFmtId="164" fontId="740" fillId="0" borderId="0" xfId="0" applyNumberFormat="1" applyFont="1" applyAlignment="1">
      <alignment horizontal="center" vertical="center"/>
    </xf>
    <xf numFmtId="164" fontId="741" fillId="0" borderId="0" xfId="0" applyNumberFormat="1" applyFont="1" applyAlignment="1">
      <alignment horizontal="center" vertical="center"/>
    </xf>
    <xf numFmtId="165" fontId="742" fillId="0" borderId="0" xfId="0" applyNumberFormat="1" applyFont="1" applyAlignment="1">
      <alignment horizontal="center" vertical="center"/>
    </xf>
    <xf numFmtId="164" fontId="743" fillId="0" borderId="0" xfId="0" applyNumberFormat="1" applyFont="1" applyAlignment="1">
      <alignment horizontal="center" vertical="center"/>
    </xf>
    <xf numFmtId="164" fontId="744" fillId="0" borderId="0" xfId="0" applyNumberFormat="1" applyFont="1" applyAlignment="1">
      <alignment horizontal="center" vertical="center" wrapText="1"/>
    </xf>
    <xf numFmtId="4" fontId="745" fillId="0" borderId="0" xfId="0" applyNumberFormat="1" applyFont="1" applyAlignment="1">
      <alignment horizontal="center" vertical="center"/>
    </xf>
    <xf numFmtId="164" fontId="746" fillId="0" borderId="0" xfId="0" applyNumberFormat="1" applyFont="1" applyAlignment="1">
      <alignment horizontal="center" vertical="center"/>
    </xf>
    <xf numFmtId="0" fontId="747" fillId="0" borderId="0" xfId="0" applyFont="1" applyAlignment="1">
      <alignment horizontal="center" vertical="center" wrapText="1"/>
    </xf>
    <xf numFmtId="4" fontId="748" fillId="0" borderId="0" xfId="0" applyNumberFormat="1" applyFont="1" applyAlignment="1">
      <alignment horizontal="center" vertical="center"/>
    </xf>
    <xf numFmtId="164" fontId="749" fillId="0" borderId="0" xfId="0" applyNumberFormat="1" applyFont="1" applyAlignment="1">
      <alignment horizontal="center" vertical="center"/>
    </xf>
    <xf numFmtId="164" fontId="750" fillId="0" borderId="0" xfId="0" applyNumberFormat="1" applyFont="1" applyAlignment="1">
      <alignment horizontal="center" vertical="center"/>
    </xf>
    <xf numFmtId="165" fontId="751" fillId="0" borderId="0" xfId="0" applyNumberFormat="1" applyFont="1" applyAlignment="1">
      <alignment horizontal="center" vertical="center"/>
    </xf>
    <xf numFmtId="164" fontId="752" fillId="0" borderId="0" xfId="0" applyNumberFormat="1" applyFont="1" applyAlignment="1">
      <alignment horizontal="center" vertical="center"/>
    </xf>
    <xf numFmtId="164" fontId="753" fillId="0" borderId="0" xfId="0" applyNumberFormat="1" applyFont="1" applyAlignment="1">
      <alignment horizontal="center" vertical="center" wrapText="1"/>
    </xf>
    <xf numFmtId="4" fontId="754" fillId="0" borderId="0" xfId="0" applyNumberFormat="1" applyFont="1" applyAlignment="1">
      <alignment horizontal="center" vertical="center"/>
    </xf>
    <xf numFmtId="164" fontId="755" fillId="0" borderId="0" xfId="0" applyNumberFormat="1" applyFont="1" applyAlignment="1">
      <alignment horizontal="center" vertical="center"/>
    </xf>
    <xf numFmtId="0" fontId="756" fillId="0" borderId="0" xfId="0" applyFont="1" applyAlignment="1">
      <alignment horizontal="center" vertical="center" wrapText="1"/>
    </xf>
    <xf numFmtId="4" fontId="757" fillId="0" borderId="0" xfId="0" applyNumberFormat="1" applyFont="1" applyAlignment="1">
      <alignment horizontal="center" vertical="center"/>
    </xf>
    <xf numFmtId="164" fontId="758" fillId="0" borderId="0" xfId="0" applyNumberFormat="1" applyFont="1" applyAlignment="1">
      <alignment horizontal="center" vertical="center"/>
    </xf>
    <xf numFmtId="164" fontId="759" fillId="0" borderId="0" xfId="0" applyNumberFormat="1" applyFont="1" applyAlignment="1">
      <alignment horizontal="center" vertical="center"/>
    </xf>
    <xf numFmtId="165" fontId="760" fillId="0" borderId="0" xfId="0" applyNumberFormat="1" applyFont="1" applyAlignment="1">
      <alignment horizontal="center" vertical="center"/>
    </xf>
    <xf numFmtId="164" fontId="761" fillId="0" borderId="0" xfId="0" applyNumberFormat="1" applyFont="1" applyAlignment="1">
      <alignment horizontal="center" vertical="center"/>
    </xf>
    <xf numFmtId="164" fontId="762" fillId="0" borderId="0" xfId="0" applyNumberFormat="1" applyFont="1" applyAlignment="1">
      <alignment horizontal="center" vertical="center" wrapText="1"/>
    </xf>
    <xf numFmtId="4" fontId="763" fillId="0" borderId="0" xfId="0" applyNumberFormat="1" applyFont="1" applyAlignment="1">
      <alignment horizontal="center" vertical="center"/>
    </xf>
    <xf numFmtId="164" fontId="764" fillId="0" borderId="0" xfId="0" applyNumberFormat="1" applyFont="1" applyAlignment="1">
      <alignment horizontal="center" vertical="center"/>
    </xf>
    <xf numFmtId="0" fontId="765" fillId="0" borderId="0" xfId="0" applyFont="1" applyAlignment="1">
      <alignment horizontal="center" vertical="center" wrapText="1"/>
    </xf>
    <xf numFmtId="4" fontId="766" fillId="0" borderId="0" xfId="0" applyNumberFormat="1" applyFont="1" applyAlignment="1">
      <alignment horizontal="center" vertical="center"/>
    </xf>
    <xf numFmtId="164" fontId="767" fillId="0" borderId="0" xfId="0" applyNumberFormat="1" applyFont="1" applyAlignment="1">
      <alignment horizontal="center" vertical="center"/>
    </xf>
    <xf numFmtId="164" fontId="768" fillId="0" borderId="0" xfId="0" applyNumberFormat="1" applyFont="1" applyAlignment="1">
      <alignment horizontal="center" vertical="center"/>
    </xf>
    <xf numFmtId="165" fontId="769" fillId="0" borderId="0" xfId="0" applyNumberFormat="1" applyFont="1" applyAlignment="1">
      <alignment horizontal="center" vertical="center"/>
    </xf>
    <xf numFmtId="164" fontId="770" fillId="0" borderId="0" xfId="0" applyNumberFormat="1" applyFont="1" applyAlignment="1">
      <alignment horizontal="center" vertical="center"/>
    </xf>
    <xf numFmtId="164" fontId="771" fillId="0" borderId="0" xfId="0" applyNumberFormat="1" applyFont="1" applyAlignment="1">
      <alignment horizontal="center" vertical="center" wrapText="1"/>
    </xf>
    <xf numFmtId="4" fontId="772" fillId="0" borderId="0" xfId="0" applyNumberFormat="1" applyFont="1" applyAlignment="1">
      <alignment horizontal="center" vertical="center"/>
    </xf>
    <xf numFmtId="164" fontId="773" fillId="0" borderId="0" xfId="0" applyNumberFormat="1" applyFont="1" applyAlignment="1">
      <alignment horizontal="center" vertical="center"/>
    </xf>
    <xf numFmtId="0" fontId="774" fillId="0" borderId="0" xfId="0" applyFont="1" applyAlignment="1">
      <alignment horizontal="center" vertical="center" wrapText="1"/>
    </xf>
    <xf numFmtId="4" fontId="775" fillId="0" borderId="0" xfId="0" applyNumberFormat="1" applyFont="1" applyAlignment="1">
      <alignment horizontal="center" vertical="center"/>
    </xf>
    <xf numFmtId="164" fontId="776" fillId="0" borderId="0" xfId="0" applyNumberFormat="1" applyFont="1" applyAlignment="1">
      <alignment horizontal="center" vertical="center"/>
    </xf>
    <xf numFmtId="164" fontId="777" fillId="0" borderId="0" xfId="0" applyNumberFormat="1" applyFont="1" applyAlignment="1">
      <alignment horizontal="center" vertical="center"/>
    </xf>
    <xf numFmtId="165" fontId="778" fillId="0" borderId="0" xfId="0" applyNumberFormat="1" applyFont="1" applyAlignment="1">
      <alignment horizontal="center" vertical="center"/>
    </xf>
    <xf numFmtId="164" fontId="779" fillId="0" borderId="0" xfId="0" applyNumberFormat="1" applyFont="1" applyAlignment="1">
      <alignment horizontal="center" vertical="center"/>
    </xf>
    <xf numFmtId="164" fontId="780" fillId="0" borderId="0" xfId="0" applyNumberFormat="1" applyFont="1" applyAlignment="1">
      <alignment horizontal="center" vertical="center" wrapText="1"/>
    </xf>
    <xf numFmtId="4" fontId="781" fillId="0" borderId="0" xfId="0" applyNumberFormat="1" applyFont="1" applyAlignment="1">
      <alignment horizontal="center" vertical="center"/>
    </xf>
    <xf numFmtId="164" fontId="782" fillId="0" borderId="0" xfId="0" applyNumberFormat="1" applyFont="1" applyAlignment="1">
      <alignment horizontal="center" vertical="center"/>
    </xf>
    <xf numFmtId="0" fontId="783" fillId="0" borderId="0" xfId="0" applyFont="1" applyAlignment="1">
      <alignment horizontal="center" vertical="center" wrapText="1"/>
    </xf>
    <xf numFmtId="4" fontId="784" fillId="0" borderId="0" xfId="0" applyNumberFormat="1" applyFont="1" applyAlignment="1">
      <alignment horizontal="center" vertical="center"/>
    </xf>
    <xf numFmtId="164" fontId="785" fillId="0" borderId="0" xfId="0" applyNumberFormat="1" applyFont="1" applyAlignment="1">
      <alignment horizontal="center" vertical="center"/>
    </xf>
    <xf numFmtId="164" fontId="786" fillId="0" borderId="0" xfId="0" applyNumberFormat="1" applyFont="1" applyAlignment="1">
      <alignment horizontal="center" vertical="center"/>
    </xf>
    <xf numFmtId="165" fontId="787" fillId="0" borderId="0" xfId="0" applyNumberFormat="1" applyFont="1" applyAlignment="1">
      <alignment horizontal="center" vertical="center"/>
    </xf>
    <xf numFmtId="164" fontId="788" fillId="0" borderId="0" xfId="0" applyNumberFormat="1" applyFont="1" applyAlignment="1">
      <alignment horizontal="center" vertical="center"/>
    </xf>
    <xf numFmtId="164" fontId="789" fillId="0" borderId="0" xfId="0" applyNumberFormat="1" applyFont="1" applyAlignment="1">
      <alignment horizontal="center" vertical="center" wrapText="1"/>
    </xf>
    <xf numFmtId="4" fontId="790" fillId="0" borderId="0" xfId="0" applyNumberFormat="1" applyFont="1" applyAlignment="1">
      <alignment horizontal="center" vertical="center"/>
    </xf>
    <xf numFmtId="164" fontId="791" fillId="0" borderId="0" xfId="0" applyNumberFormat="1" applyFont="1" applyAlignment="1">
      <alignment horizontal="center" vertical="center"/>
    </xf>
    <xf numFmtId="0" fontId="792" fillId="0" borderId="0" xfId="0" applyFont="1" applyAlignment="1">
      <alignment horizontal="center" vertical="center" wrapText="1"/>
    </xf>
    <xf numFmtId="4" fontId="793" fillId="0" borderId="0" xfId="0" applyNumberFormat="1" applyFont="1" applyAlignment="1">
      <alignment horizontal="center" vertical="center"/>
    </xf>
    <xf numFmtId="164" fontId="794" fillId="0" borderId="0" xfId="0" applyNumberFormat="1" applyFont="1" applyAlignment="1">
      <alignment horizontal="center" vertical="center"/>
    </xf>
    <xf numFmtId="164" fontId="795" fillId="0" borderId="0" xfId="0" applyNumberFormat="1" applyFont="1" applyAlignment="1">
      <alignment horizontal="center" vertical="center"/>
    </xf>
    <xf numFmtId="165" fontId="796" fillId="0" borderId="0" xfId="0" applyNumberFormat="1" applyFont="1" applyAlignment="1">
      <alignment horizontal="center" vertical="center"/>
    </xf>
    <xf numFmtId="164" fontId="797" fillId="0" borderId="0" xfId="0" applyNumberFormat="1" applyFont="1" applyAlignment="1">
      <alignment horizontal="center" vertical="center"/>
    </xf>
    <xf numFmtId="164" fontId="798" fillId="0" borderId="0" xfId="0" applyNumberFormat="1" applyFont="1" applyAlignment="1">
      <alignment horizontal="center" vertical="center" wrapText="1"/>
    </xf>
    <xf numFmtId="4" fontId="799" fillId="0" borderId="0" xfId="0" applyNumberFormat="1" applyFont="1" applyAlignment="1">
      <alignment horizontal="center" vertical="center"/>
    </xf>
    <xf numFmtId="164" fontId="800" fillId="0" borderId="0" xfId="0" applyNumberFormat="1" applyFont="1" applyAlignment="1">
      <alignment horizontal="center" vertical="center"/>
    </xf>
    <xf numFmtId="0" fontId="801" fillId="0" borderId="0" xfId="0" applyFont="1" applyAlignment="1">
      <alignment horizontal="center" vertical="center" wrapText="1"/>
    </xf>
    <xf numFmtId="4" fontId="802" fillId="0" borderId="0" xfId="0" applyNumberFormat="1" applyFont="1" applyAlignment="1">
      <alignment horizontal="center" vertical="center"/>
    </xf>
    <xf numFmtId="164" fontId="803" fillId="0" borderId="0" xfId="0" applyNumberFormat="1" applyFont="1" applyAlignment="1">
      <alignment horizontal="center" vertical="center"/>
    </xf>
    <xf numFmtId="164" fontId="804" fillId="0" borderId="0" xfId="0" applyNumberFormat="1" applyFont="1" applyAlignment="1">
      <alignment horizontal="center" vertical="center"/>
    </xf>
    <xf numFmtId="165" fontId="805" fillId="0" borderId="0" xfId="0" applyNumberFormat="1" applyFont="1" applyAlignment="1">
      <alignment horizontal="center" vertical="center"/>
    </xf>
    <xf numFmtId="164" fontId="806" fillId="0" borderId="0" xfId="0" applyNumberFormat="1" applyFont="1" applyAlignment="1">
      <alignment horizontal="center" vertical="center"/>
    </xf>
    <xf numFmtId="164" fontId="807" fillId="0" borderId="0" xfId="0" applyNumberFormat="1" applyFont="1" applyAlignment="1">
      <alignment horizontal="center" vertical="center" wrapText="1"/>
    </xf>
    <xf numFmtId="4" fontId="808" fillId="0" borderId="0" xfId="0" applyNumberFormat="1" applyFont="1" applyAlignment="1">
      <alignment horizontal="center" vertical="center"/>
    </xf>
    <xf numFmtId="164" fontId="809" fillId="0" borderId="0" xfId="0" applyNumberFormat="1" applyFont="1" applyAlignment="1">
      <alignment horizontal="center" vertical="center"/>
    </xf>
    <xf numFmtId="0" fontId="810" fillId="0" borderId="0" xfId="0" applyFont="1" applyAlignment="1">
      <alignment horizontal="center" vertical="center" wrapText="1"/>
    </xf>
    <xf numFmtId="4" fontId="811" fillId="0" borderId="0" xfId="0" applyNumberFormat="1" applyFont="1" applyAlignment="1">
      <alignment horizontal="center" vertical="center"/>
    </xf>
    <xf numFmtId="164" fontId="812" fillId="0" borderId="0" xfId="0" applyNumberFormat="1" applyFont="1" applyAlignment="1">
      <alignment horizontal="center" vertical="center"/>
    </xf>
    <xf numFmtId="164" fontId="813" fillId="0" borderId="0" xfId="0" applyNumberFormat="1" applyFont="1" applyAlignment="1">
      <alignment horizontal="center" vertical="center"/>
    </xf>
    <xf numFmtId="165" fontId="814" fillId="0" borderId="0" xfId="0" applyNumberFormat="1" applyFont="1" applyAlignment="1">
      <alignment horizontal="center" vertical="center"/>
    </xf>
    <xf numFmtId="164" fontId="815" fillId="0" borderId="0" xfId="0" applyNumberFormat="1" applyFont="1" applyAlignment="1">
      <alignment horizontal="center" vertical="center"/>
    </xf>
    <xf numFmtId="164" fontId="816" fillId="0" borderId="0" xfId="0" applyNumberFormat="1" applyFont="1" applyAlignment="1">
      <alignment horizontal="center" vertical="center" wrapText="1"/>
    </xf>
    <xf numFmtId="4" fontId="817" fillId="0" borderId="0" xfId="0" applyNumberFormat="1" applyFont="1" applyAlignment="1">
      <alignment horizontal="center" vertical="center"/>
    </xf>
    <xf numFmtId="164" fontId="818" fillId="0" borderId="0" xfId="0" applyNumberFormat="1" applyFont="1" applyAlignment="1">
      <alignment horizontal="center" vertical="center"/>
    </xf>
    <xf numFmtId="0" fontId="819" fillId="0" borderId="0" xfId="0" applyFont="1" applyAlignment="1">
      <alignment horizontal="center" vertical="center" wrapText="1"/>
    </xf>
    <xf numFmtId="4" fontId="820" fillId="0" borderId="0" xfId="0" applyNumberFormat="1" applyFont="1" applyAlignment="1">
      <alignment horizontal="center" vertical="center"/>
    </xf>
    <xf numFmtId="164" fontId="821" fillId="0" borderId="0" xfId="0" applyNumberFormat="1" applyFont="1" applyAlignment="1">
      <alignment horizontal="center" vertical="center"/>
    </xf>
    <xf numFmtId="164" fontId="822" fillId="0" borderId="0" xfId="0" applyNumberFormat="1" applyFont="1" applyAlignment="1">
      <alignment horizontal="center" vertical="center"/>
    </xf>
    <xf numFmtId="165" fontId="823" fillId="0" borderId="0" xfId="0" applyNumberFormat="1" applyFont="1" applyAlignment="1">
      <alignment horizontal="center" vertical="center"/>
    </xf>
    <xf numFmtId="164" fontId="824" fillId="0" borderId="0" xfId="0" applyNumberFormat="1" applyFont="1" applyAlignment="1">
      <alignment horizontal="center" vertical="center"/>
    </xf>
    <xf numFmtId="164" fontId="825" fillId="0" borderId="0" xfId="0" applyNumberFormat="1" applyFont="1" applyAlignment="1">
      <alignment horizontal="center" vertical="center" wrapText="1"/>
    </xf>
    <xf numFmtId="4" fontId="826" fillId="0" borderId="0" xfId="0" applyNumberFormat="1" applyFont="1" applyAlignment="1">
      <alignment horizontal="center" vertical="center"/>
    </xf>
    <xf numFmtId="164" fontId="827" fillId="0" borderId="0" xfId="0" applyNumberFormat="1" applyFont="1" applyAlignment="1">
      <alignment horizontal="center" vertical="center"/>
    </xf>
    <xf numFmtId="0" fontId="828" fillId="0" borderId="0" xfId="0" applyFont="1" applyAlignment="1">
      <alignment horizontal="center" vertical="center" wrapText="1"/>
    </xf>
    <xf numFmtId="4" fontId="829" fillId="0" borderId="0" xfId="0" applyNumberFormat="1" applyFont="1" applyAlignment="1">
      <alignment horizontal="center" vertical="center"/>
    </xf>
    <xf numFmtId="164" fontId="830" fillId="0" borderId="0" xfId="0" applyNumberFormat="1" applyFont="1" applyAlignment="1">
      <alignment horizontal="center" vertical="center"/>
    </xf>
    <xf numFmtId="164" fontId="831" fillId="0" borderId="0" xfId="0" applyNumberFormat="1" applyFont="1" applyAlignment="1">
      <alignment horizontal="center" vertical="center"/>
    </xf>
    <xf numFmtId="165" fontId="832" fillId="0" borderId="0" xfId="0" applyNumberFormat="1" applyFont="1" applyAlignment="1">
      <alignment horizontal="center" vertical="center"/>
    </xf>
    <xf numFmtId="164" fontId="833" fillId="0" borderId="0" xfId="0" applyNumberFormat="1" applyFont="1" applyAlignment="1">
      <alignment horizontal="center" vertical="center"/>
    </xf>
    <xf numFmtId="164" fontId="834" fillId="0" borderId="0" xfId="0" applyNumberFormat="1" applyFont="1" applyAlignment="1">
      <alignment horizontal="center" vertical="center" wrapText="1"/>
    </xf>
    <xf numFmtId="4" fontId="835" fillId="0" borderId="0" xfId="0" applyNumberFormat="1" applyFont="1" applyAlignment="1">
      <alignment horizontal="center" vertical="center"/>
    </xf>
    <xf numFmtId="164" fontId="836" fillId="0" borderId="0" xfId="0" applyNumberFormat="1" applyFont="1" applyAlignment="1">
      <alignment horizontal="center" vertical="center"/>
    </xf>
    <xf numFmtId="0" fontId="837" fillId="0" borderId="0" xfId="0" applyFont="1" applyAlignment="1">
      <alignment horizontal="center" vertical="center" wrapText="1"/>
    </xf>
    <xf numFmtId="4" fontId="838" fillId="0" borderId="0" xfId="0" applyNumberFormat="1" applyFont="1" applyAlignment="1">
      <alignment horizontal="center" vertical="center"/>
    </xf>
    <xf numFmtId="164" fontId="839" fillId="0" borderId="0" xfId="0" applyNumberFormat="1" applyFont="1" applyAlignment="1">
      <alignment horizontal="center" vertical="center"/>
    </xf>
    <xf numFmtId="164" fontId="840" fillId="0" borderId="0" xfId="0" applyNumberFormat="1" applyFont="1" applyAlignment="1">
      <alignment horizontal="center" vertical="center"/>
    </xf>
    <xf numFmtId="165" fontId="841" fillId="0" borderId="0" xfId="0" applyNumberFormat="1" applyFont="1" applyAlignment="1">
      <alignment horizontal="center" vertical="center"/>
    </xf>
    <xf numFmtId="164" fontId="842" fillId="0" borderId="0" xfId="0" applyNumberFormat="1" applyFont="1" applyAlignment="1">
      <alignment horizontal="center" vertical="center"/>
    </xf>
    <xf numFmtId="164" fontId="843" fillId="0" borderId="0" xfId="0" applyNumberFormat="1" applyFont="1" applyAlignment="1">
      <alignment horizontal="center" vertical="center" wrapText="1"/>
    </xf>
    <xf numFmtId="4" fontId="844" fillId="0" borderId="0" xfId="0" applyNumberFormat="1" applyFont="1" applyAlignment="1">
      <alignment horizontal="center" vertical="center"/>
    </xf>
    <xf numFmtId="164" fontId="845" fillId="0" borderId="0" xfId="0" applyNumberFormat="1" applyFont="1" applyAlignment="1">
      <alignment horizontal="center" vertical="center"/>
    </xf>
    <xf numFmtId="0" fontId="846" fillId="0" borderId="0" xfId="0" applyFont="1" applyAlignment="1">
      <alignment horizontal="center" vertical="center" wrapText="1"/>
    </xf>
    <xf numFmtId="4" fontId="847" fillId="0" borderId="0" xfId="0" applyNumberFormat="1" applyFont="1" applyAlignment="1">
      <alignment horizontal="center" vertical="center"/>
    </xf>
    <xf numFmtId="164" fontId="848" fillId="0" borderId="0" xfId="0" applyNumberFormat="1" applyFont="1" applyAlignment="1">
      <alignment horizontal="center" vertical="center"/>
    </xf>
    <xf numFmtId="164" fontId="849" fillId="0" borderId="0" xfId="0" applyNumberFormat="1" applyFont="1" applyAlignment="1">
      <alignment horizontal="center" vertical="center"/>
    </xf>
    <xf numFmtId="165" fontId="850" fillId="0" borderId="0" xfId="0" applyNumberFormat="1" applyFont="1" applyAlignment="1">
      <alignment horizontal="center" vertical="center"/>
    </xf>
    <xf numFmtId="164" fontId="851" fillId="0" borderId="0" xfId="0" applyNumberFormat="1" applyFont="1" applyAlignment="1">
      <alignment horizontal="center" vertical="center"/>
    </xf>
    <xf numFmtId="164" fontId="852" fillId="0" borderId="0" xfId="0" applyNumberFormat="1" applyFont="1" applyAlignment="1">
      <alignment horizontal="center" vertical="center" wrapText="1"/>
    </xf>
    <xf numFmtId="4" fontId="853" fillId="0" borderId="0" xfId="0" applyNumberFormat="1" applyFont="1" applyAlignment="1">
      <alignment horizontal="center" vertical="center"/>
    </xf>
    <xf numFmtId="164" fontId="854" fillId="0" borderId="0" xfId="0" applyNumberFormat="1" applyFont="1" applyAlignment="1">
      <alignment horizontal="center" vertical="center"/>
    </xf>
    <xf numFmtId="0" fontId="855" fillId="0" borderId="0" xfId="0" applyFont="1" applyAlignment="1">
      <alignment horizontal="center" vertical="center" wrapText="1"/>
    </xf>
    <xf numFmtId="4" fontId="856" fillId="0" borderId="0" xfId="0" applyNumberFormat="1" applyFont="1" applyAlignment="1">
      <alignment horizontal="center" vertical="center"/>
    </xf>
    <xf numFmtId="164" fontId="857" fillId="0" borderId="0" xfId="0" applyNumberFormat="1" applyFont="1" applyAlignment="1">
      <alignment horizontal="center" vertical="center"/>
    </xf>
    <xf numFmtId="164" fontId="858" fillId="0" borderId="0" xfId="0" applyNumberFormat="1" applyFont="1" applyAlignment="1">
      <alignment horizontal="center" vertical="center"/>
    </xf>
    <xf numFmtId="165" fontId="859" fillId="0" borderId="0" xfId="0" applyNumberFormat="1" applyFont="1" applyAlignment="1">
      <alignment horizontal="center" vertical="center"/>
    </xf>
    <xf numFmtId="164" fontId="860" fillId="0" borderId="0" xfId="0" applyNumberFormat="1" applyFont="1" applyAlignment="1">
      <alignment horizontal="center" vertical="center"/>
    </xf>
    <xf numFmtId="164" fontId="861" fillId="0" borderId="0" xfId="0" applyNumberFormat="1" applyFont="1" applyAlignment="1">
      <alignment horizontal="center" vertical="center" wrapText="1"/>
    </xf>
    <xf numFmtId="4" fontId="862" fillId="0" borderId="0" xfId="0" applyNumberFormat="1" applyFont="1" applyAlignment="1">
      <alignment horizontal="center" vertical="center"/>
    </xf>
    <xf numFmtId="164" fontId="863" fillId="0" borderId="0" xfId="0" applyNumberFormat="1" applyFont="1" applyAlignment="1">
      <alignment horizontal="center" vertical="center"/>
    </xf>
    <xf numFmtId="0" fontId="864" fillId="3" borderId="1" xfId="0" applyFont="1" applyFill="1" applyBorder="1" applyAlignment="1">
      <alignment horizontal="center" vertical="center" wrapText="1"/>
    </xf>
    <xf numFmtId="164" fontId="864" fillId="3" borderId="1" xfId="0" applyNumberFormat="1" applyFont="1" applyFill="1" applyBorder="1" applyAlignment="1">
      <alignment horizontal="center" vertical="center" wrapText="1"/>
    </xf>
    <xf numFmtId="0" fontId="865" fillId="0" borderId="0" xfId="0" applyFont="1" applyAlignment="1">
      <alignment horizontal="center" vertical="center" wrapText="1"/>
    </xf>
    <xf numFmtId="4" fontId="872" fillId="0" borderId="0" xfId="0" applyNumberFormat="1" applyFont="1" applyAlignment="1">
      <alignment horizontal="center" vertical="center"/>
    </xf>
    <xf numFmtId="164" fontId="873" fillId="0" borderId="0" xfId="0" applyNumberFormat="1" applyFont="1" applyAlignment="1">
      <alignment horizontal="center" vertical="center"/>
    </xf>
    <xf numFmtId="4" fontId="874" fillId="0" borderId="0" xfId="0" applyNumberFormat="1" applyFont="1" applyAlignment="1">
      <alignment horizontal="center" vertical="center"/>
    </xf>
    <xf numFmtId="164" fontId="875" fillId="0" borderId="0" xfId="0" applyNumberFormat="1" applyFont="1" applyAlignment="1">
      <alignment horizontal="center" vertical="center"/>
    </xf>
    <xf numFmtId="0" fontId="876" fillId="3" borderId="1" xfId="0" applyFont="1" applyFill="1" applyBorder="1" applyAlignment="1">
      <alignment horizontal="center" vertical="center" wrapText="1"/>
    </xf>
    <xf numFmtId="164" fontId="876" fillId="3" borderId="1" xfId="0" applyNumberFormat="1" applyFont="1" applyFill="1" applyBorder="1" applyAlignment="1">
      <alignment horizontal="center" vertical="center" wrapText="1"/>
    </xf>
    <xf numFmtId="0" fontId="877" fillId="0" borderId="0" xfId="0" applyFont="1" applyAlignment="1">
      <alignment horizontal="center" vertical="center" wrapText="1"/>
    </xf>
    <xf numFmtId="4" fontId="878" fillId="0" borderId="0" xfId="0" applyNumberFormat="1" applyFont="1" applyAlignment="1">
      <alignment horizontal="center" vertical="center"/>
    </xf>
    <xf numFmtId="164" fontId="879" fillId="0" borderId="0" xfId="0" applyNumberFormat="1" applyFont="1" applyAlignment="1">
      <alignment horizontal="center" vertical="center"/>
    </xf>
    <xf numFmtId="164" fontId="880" fillId="0" borderId="0" xfId="0" applyNumberFormat="1" applyFont="1" applyAlignment="1">
      <alignment horizontal="center" vertical="center"/>
    </xf>
    <xf numFmtId="165" fontId="881" fillId="0" borderId="0" xfId="0" applyNumberFormat="1" applyFont="1" applyAlignment="1">
      <alignment horizontal="center" vertical="center"/>
    </xf>
    <xf numFmtId="164" fontId="882" fillId="0" borderId="0" xfId="0" applyNumberFormat="1" applyFont="1" applyAlignment="1">
      <alignment horizontal="center" vertical="center"/>
    </xf>
    <xf numFmtId="164" fontId="883" fillId="0" borderId="0" xfId="0" applyNumberFormat="1" applyFont="1" applyAlignment="1">
      <alignment horizontal="center" vertical="center" wrapText="1"/>
    </xf>
    <xf numFmtId="4" fontId="884" fillId="0" borderId="0" xfId="0" applyNumberFormat="1" applyFont="1" applyAlignment="1">
      <alignment horizontal="center" vertical="center"/>
    </xf>
    <xf numFmtId="164" fontId="885" fillId="0" borderId="0" xfId="0" applyNumberFormat="1" applyFont="1" applyAlignment="1">
      <alignment horizontal="center" vertical="center"/>
    </xf>
    <xf numFmtId="0" fontId="886" fillId="0" borderId="0" xfId="0" applyFont="1" applyAlignment="1">
      <alignment horizontal="center" vertical="center" wrapText="1"/>
    </xf>
    <xf numFmtId="4" fontId="887" fillId="0" borderId="0" xfId="0" applyNumberFormat="1" applyFont="1" applyAlignment="1">
      <alignment horizontal="center" vertical="center"/>
    </xf>
    <xf numFmtId="164" fontId="888" fillId="0" borderId="0" xfId="0" applyNumberFormat="1" applyFont="1" applyAlignment="1">
      <alignment horizontal="center" vertical="center"/>
    </xf>
    <xf numFmtId="164" fontId="889" fillId="0" borderId="0" xfId="0" applyNumberFormat="1" applyFont="1" applyAlignment="1">
      <alignment horizontal="center" vertical="center"/>
    </xf>
    <xf numFmtId="165" fontId="890" fillId="0" borderId="0" xfId="0" applyNumberFormat="1" applyFont="1" applyAlignment="1">
      <alignment horizontal="center" vertical="center"/>
    </xf>
    <xf numFmtId="164" fontId="891" fillId="0" borderId="0" xfId="0" applyNumberFormat="1" applyFont="1" applyAlignment="1">
      <alignment horizontal="center" vertical="center"/>
    </xf>
    <xf numFmtId="164" fontId="892" fillId="0" borderId="0" xfId="0" applyNumberFormat="1" applyFont="1" applyAlignment="1">
      <alignment horizontal="center" vertical="center" wrapText="1"/>
    </xf>
    <xf numFmtId="4" fontId="893" fillId="0" borderId="0" xfId="0" applyNumberFormat="1" applyFont="1" applyAlignment="1">
      <alignment horizontal="center" vertical="center"/>
    </xf>
    <xf numFmtId="164" fontId="894" fillId="0" borderId="0" xfId="0" applyNumberFormat="1" applyFont="1" applyAlignment="1">
      <alignment horizontal="center" vertical="center"/>
    </xf>
    <xf numFmtId="0" fontId="895" fillId="0" borderId="0" xfId="0" applyFont="1" applyAlignment="1">
      <alignment horizontal="center" vertical="center" wrapText="1"/>
    </xf>
    <xf numFmtId="4" fontId="896" fillId="0" borderId="0" xfId="0" applyNumberFormat="1" applyFont="1" applyAlignment="1">
      <alignment horizontal="center" vertical="center"/>
    </xf>
    <xf numFmtId="164" fontId="897" fillId="0" borderId="0" xfId="0" applyNumberFormat="1" applyFont="1" applyAlignment="1">
      <alignment horizontal="center" vertical="center"/>
    </xf>
    <xf numFmtId="164" fontId="898" fillId="0" borderId="0" xfId="0" applyNumberFormat="1" applyFont="1" applyAlignment="1">
      <alignment horizontal="center" vertical="center"/>
    </xf>
    <xf numFmtId="165" fontId="899" fillId="0" borderId="0" xfId="0" applyNumberFormat="1" applyFont="1" applyAlignment="1">
      <alignment horizontal="center" vertical="center"/>
    </xf>
    <xf numFmtId="164" fontId="900" fillId="0" borderId="0" xfId="0" applyNumberFormat="1" applyFont="1" applyAlignment="1">
      <alignment horizontal="center" vertical="center"/>
    </xf>
    <xf numFmtId="164" fontId="901" fillId="0" borderId="0" xfId="0" applyNumberFormat="1" applyFont="1" applyAlignment="1">
      <alignment horizontal="center" vertical="center" wrapText="1"/>
    </xf>
    <xf numFmtId="4" fontId="902" fillId="0" borderId="0" xfId="0" applyNumberFormat="1" applyFont="1" applyAlignment="1">
      <alignment horizontal="center" vertical="center"/>
    </xf>
    <xf numFmtId="164" fontId="903" fillId="0" borderId="0" xfId="0" applyNumberFormat="1" applyFont="1" applyAlignment="1">
      <alignment horizontal="center" vertical="center"/>
    </xf>
    <xf numFmtId="0" fontId="904" fillId="0" borderId="0" xfId="0" applyFont="1" applyAlignment="1">
      <alignment horizontal="center" vertical="center" wrapText="1"/>
    </xf>
    <xf numFmtId="4" fontId="905" fillId="0" borderId="0" xfId="0" applyNumberFormat="1" applyFont="1" applyAlignment="1">
      <alignment horizontal="center" vertical="center"/>
    </xf>
    <xf numFmtId="164" fontId="906" fillId="0" borderId="0" xfId="0" applyNumberFormat="1" applyFont="1" applyAlignment="1">
      <alignment horizontal="center" vertical="center"/>
    </xf>
    <xf numFmtId="164" fontId="907" fillId="0" borderId="0" xfId="0" applyNumberFormat="1" applyFont="1" applyAlignment="1">
      <alignment horizontal="center" vertical="center"/>
    </xf>
    <xf numFmtId="165" fontId="908" fillId="0" borderId="0" xfId="0" applyNumberFormat="1" applyFont="1" applyAlignment="1">
      <alignment horizontal="center" vertical="center"/>
    </xf>
    <xf numFmtId="164" fontId="909" fillId="0" borderId="0" xfId="0" applyNumberFormat="1" applyFont="1" applyAlignment="1">
      <alignment horizontal="center" vertical="center"/>
    </xf>
    <xf numFmtId="164" fontId="910" fillId="0" borderId="0" xfId="0" applyNumberFormat="1" applyFont="1" applyAlignment="1">
      <alignment horizontal="center" vertical="center" wrapText="1"/>
    </xf>
    <xf numFmtId="4" fontId="911" fillId="0" borderId="0" xfId="0" applyNumberFormat="1" applyFont="1" applyAlignment="1">
      <alignment horizontal="center" vertical="center"/>
    </xf>
    <xf numFmtId="164" fontId="912" fillId="0" borderId="0" xfId="0" applyNumberFormat="1" applyFont="1" applyAlignment="1">
      <alignment horizontal="center" vertical="center"/>
    </xf>
    <xf numFmtId="0" fontId="913" fillId="0" borderId="0" xfId="0" applyFont="1" applyAlignment="1">
      <alignment horizontal="center" vertical="center" wrapText="1"/>
    </xf>
    <xf numFmtId="4" fontId="914" fillId="0" borderId="0" xfId="0" applyNumberFormat="1" applyFont="1" applyAlignment="1">
      <alignment horizontal="center" vertical="center"/>
    </xf>
    <xf numFmtId="164" fontId="915" fillId="0" borderId="0" xfId="0" applyNumberFormat="1" applyFont="1" applyAlignment="1">
      <alignment horizontal="center" vertical="center"/>
    </xf>
    <xf numFmtId="164" fontId="916" fillId="0" borderId="0" xfId="0" applyNumberFormat="1" applyFont="1" applyAlignment="1">
      <alignment horizontal="center" vertical="center"/>
    </xf>
    <xf numFmtId="165" fontId="917" fillId="0" borderId="0" xfId="0" applyNumberFormat="1" applyFont="1" applyAlignment="1">
      <alignment horizontal="center" vertical="center"/>
    </xf>
    <xf numFmtId="164" fontId="918" fillId="0" borderId="0" xfId="0" applyNumberFormat="1" applyFont="1" applyAlignment="1">
      <alignment horizontal="center" vertical="center"/>
    </xf>
    <xf numFmtId="164" fontId="919" fillId="0" borderId="0" xfId="0" applyNumberFormat="1" applyFont="1" applyAlignment="1">
      <alignment horizontal="center" vertical="center" wrapText="1"/>
    </xf>
    <xf numFmtId="4" fontId="920" fillId="0" borderId="0" xfId="0" applyNumberFormat="1" applyFont="1" applyAlignment="1">
      <alignment horizontal="center" vertical="center"/>
    </xf>
    <xf numFmtId="164" fontId="921" fillId="0" borderId="0" xfId="0" applyNumberFormat="1" applyFont="1" applyAlignment="1">
      <alignment horizontal="center" vertical="center"/>
    </xf>
    <xf numFmtId="0" fontId="922" fillId="0" borderId="0" xfId="0" applyFont="1" applyAlignment="1">
      <alignment horizontal="center" vertical="center" wrapText="1"/>
    </xf>
    <xf numFmtId="4" fontId="923" fillId="0" borderId="0" xfId="0" applyNumberFormat="1" applyFont="1" applyAlignment="1">
      <alignment horizontal="center" vertical="center"/>
    </xf>
    <xf numFmtId="164" fontId="924" fillId="0" borderId="0" xfId="0" applyNumberFormat="1" applyFont="1" applyAlignment="1">
      <alignment horizontal="center" vertical="center"/>
    </xf>
    <xf numFmtId="164" fontId="925" fillId="0" borderId="0" xfId="0" applyNumberFormat="1" applyFont="1" applyAlignment="1">
      <alignment horizontal="center" vertical="center"/>
    </xf>
    <xf numFmtId="165" fontId="926" fillId="0" borderId="0" xfId="0" applyNumberFormat="1" applyFont="1" applyAlignment="1">
      <alignment horizontal="center" vertical="center"/>
    </xf>
    <xf numFmtId="164" fontId="927" fillId="0" borderId="0" xfId="0" applyNumberFormat="1" applyFont="1" applyAlignment="1">
      <alignment horizontal="center" vertical="center"/>
    </xf>
    <xf numFmtId="164" fontId="928" fillId="0" borderId="0" xfId="0" applyNumberFormat="1" applyFont="1" applyAlignment="1">
      <alignment horizontal="center" vertical="center" wrapText="1"/>
    </xf>
    <xf numFmtId="4" fontId="929" fillId="0" borderId="0" xfId="0" applyNumberFormat="1" applyFont="1" applyAlignment="1">
      <alignment horizontal="center" vertical="center"/>
    </xf>
    <xf numFmtId="164" fontId="930" fillId="0" borderId="0" xfId="0" applyNumberFormat="1" applyFont="1" applyAlignment="1">
      <alignment horizontal="center" vertical="center"/>
    </xf>
    <xf numFmtId="0" fontId="931" fillId="3" borderId="1" xfId="0" applyFont="1" applyFill="1" applyBorder="1" applyAlignment="1">
      <alignment horizontal="center" vertical="center" wrapText="1"/>
    </xf>
    <xf numFmtId="164" fontId="931" fillId="3" borderId="1" xfId="0" applyNumberFormat="1" applyFont="1" applyFill="1" applyBorder="1" applyAlignment="1">
      <alignment horizontal="center" vertical="center" wrapText="1"/>
    </xf>
    <xf numFmtId="0" fontId="932" fillId="0" borderId="0" xfId="0" applyFont="1" applyAlignment="1">
      <alignment horizontal="center" vertical="center" wrapText="1"/>
    </xf>
    <xf numFmtId="4" fontId="939" fillId="0" borderId="0" xfId="0" applyNumberFormat="1" applyFont="1" applyAlignment="1">
      <alignment horizontal="center" vertical="center"/>
    </xf>
    <xf numFmtId="164" fontId="940" fillId="0" borderId="0" xfId="0" applyNumberFormat="1" applyFont="1" applyAlignment="1">
      <alignment horizontal="center" vertical="center"/>
    </xf>
    <xf numFmtId="4" fontId="941" fillId="0" borderId="0" xfId="0" applyNumberFormat="1" applyFont="1" applyAlignment="1">
      <alignment horizontal="center" vertical="center"/>
    </xf>
    <xf numFmtId="164" fontId="942" fillId="0" borderId="0" xfId="0" applyNumberFormat="1" applyFont="1" applyAlignment="1">
      <alignment horizontal="center" vertical="center"/>
    </xf>
    <xf numFmtId="4" fontId="943" fillId="0" borderId="0" xfId="0" applyNumberFormat="1" applyFont="1" applyAlignment="1">
      <alignment horizontal="center" vertical="center"/>
    </xf>
    <xf numFmtId="164" fontId="944" fillId="0" borderId="0" xfId="0" applyNumberFormat="1" applyFont="1" applyAlignment="1">
      <alignment horizontal="center" vertical="center"/>
    </xf>
    <xf numFmtId="0" fontId="945" fillId="0" borderId="0" xfId="0" applyFont="1" applyAlignment="1">
      <alignment horizontal="center" vertical="center" wrapText="1"/>
    </xf>
    <xf numFmtId="4" fontId="952" fillId="0" borderId="0" xfId="0" applyNumberFormat="1" applyFont="1" applyAlignment="1">
      <alignment horizontal="center" vertical="center"/>
    </xf>
    <xf numFmtId="164" fontId="953" fillId="0" borderId="0" xfId="0" applyNumberFormat="1" applyFont="1" applyAlignment="1">
      <alignment horizontal="center" vertical="center"/>
    </xf>
    <xf numFmtId="4" fontId="954" fillId="0" borderId="0" xfId="0" applyNumberFormat="1" applyFont="1" applyAlignment="1">
      <alignment horizontal="center" vertical="center"/>
    </xf>
    <xf numFmtId="164" fontId="955" fillId="0" borderId="0" xfId="0" applyNumberFormat="1" applyFont="1" applyAlignment="1">
      <alignment horizontal="center" vertical="center"/>
    </xf>
    <xf numFmtId="4" fontId="956" fillId="0" borderId="0" xfId="0" applyNumberFormat="1" applyFont="1" applyAlignment="1">
      <alignment horizontal="center" vertical="center"/>
    </xf>
    <xf numFmtId="164" fontId="957" fillId="0" borderId="0" xfId="0" applyNumberFormat="1" applyFont="1" applyAlignment="1">
      <alignment horizontal="center" vertical="center"/>
    </xf>
    <xf numFmtId="0" fontId="958" fillId="0" borderId="0" xfId="0" applyFont="1" applyAlignment="1">
      <alignment horizontal="center" vertical="center" wrapText="1"/>
    </xf>
    <xf numFmtId="4" fontId="965" fillId="0" borderId="0" xfId="0" applyNumberFormat="1" applyFont="1" applyAlignment="1">
      <alignment horizontal="center" vertical="center"/>
    </xf>
    <xf numFmtId="164" fontId="966" fillId="0" borderId="0" xfId="0" applyNumberFormat="1" applyFont="1" applyAlignment="1">
      <alignment horizontal="center" vertical="center"/>
    </xf>
    <xf numFmtId="4" fontId="967" fillId="0" borderId="0" xfId="0" applyNumberFormat="1" applyFont="1" applyAlignment="1">
      <alignment horizontal="center" vertical="center"/>
    </xf>
    <xf numFmtId="164" fontId="968" fillId="0" borderId="0" xfId="0" applyNumberFormat="1" applyFont="1" applyAlignment="1">
      <alignment horizontal="center" vertical="center"/>
    </xf>
    <xf numFmtId="4" fontId="969" fillId="0" borderId="0" xfId="0" applyNumberFormat="1" applyFont="1" applyAlignment="1">
      <alignment horizontal="center" vertical="center"/>
    </xf>
    <xf numFmtId="164" fontId="970" fillId="0" borderId="0" xfId="0" applyNumberFormat="1" applyFont="1" applyAlignment="1">
      <alignment horizontal="center" vertical="center"/>
    </xf>
    <xf numFmtId="0" fontId="971" fillId="3" borderId="1" xfId="0" applyFont="1" applyFill="1" applyBorder="1" applyAlignment="1">
      <alignment horizontal="center" vertical="center" wrapText="1"/>
    </xf>
    <xf numFmtId="164" fontId="971" fillId="3" borderId="1" xfId="0" applyNumberFormat="1" applyFont="1" applyFill="1" applyBorder="1" applyAlignment="1">
      <alignment horizontal="center" vertical="center" wrapText="1"/>
    </xf>
    <xf numFmtId="0" fontId="972" fillId="0" borderId="0" xfId="0" applyFont="1" applyAlignment="1">
      <alignment horizontal="center" vertical="center" wrapText="1"/>
    </xf>
    <xf numFmtId="4" fontId="973" fillId="0" borderId="0" xfId="0" applyNumberFormat="1" applyFont="1" applyAlignment="1">
      <alignment horizontal="center" vertical="center"/>
    </xf>
    <xf numFmtId="164" fontId="974" fillId="0" borderId="0" xfId="0" applyNumberFormat="1" applyFont="1" applyAlignment="1">
      <alignment horizontal="center" vertical="center"/>
    </xf>
    <xf numFmtId="164" fontId="975" fillId="0" borderId="0" xfId="0" applyNumberFormat="1" applyFont="1" applyAlignment="1">
      <alignment horizontal="center" vertical="center"/>
    </xf>
    <xf numFmtId="165" fontId="976" fillId="0" borderId="0" xfId="0" applyNumberFormat="1" applyFont="1" applyAlignment="1">
      <alignment horizontal="center" vertical="center"/>
    </xf>
    <xf numFmtId="164" fontId="977" fillId="0" borderId="0" xfId="0" applyNumberFormat="1" applyFont="1" applyAlignment="1">
      <alignment horizontal="center" vertical="center"/>
    </xf>
    <xf numFmtId="164" fontId="978" fillId="0" borderId="0" xfId="0" applyNumberFormat="1" applyFont="1" applyAlignment="1">
      <alignment horizontal="center" vertical="center" wrapText="1"/>
    </xf>
    <xf numFmtId="4" fontId="979" fillId="0" borderId="0" xfId="0" applyNumberFormat="1" applyFont="1" applyAlignment="1">
      <alignment horizontal="center" vertical="center"/>
    </xf>
    <xf numFmtId="164" fontId="980" fillId="0" borderId="0" xfId="0" applyNumberFormat="1" applyFont="1" applyAlignment="1">
      <alignment horizontal="center" vertical="center"/>
    </xf>
    <xf numFmtId="0" fontId="981" fillId="0" borderId="0" xfId="0" applyFont="1" applyAlignment="1">
      <alignment horizontal="center" vertical="center" wrapText="1"/>
    </xf>
    <xf numFmtId="4" fontId="982" fillId="0" borderId="0" xfId="0" applyNumberFormat="1" applyFont="1" applyAlignment="1">
      <alignment horizontal="center" vertical="center"/>
    </xf>
    <xf numFmtId="164" fontId="983" fillId="0" borderId="0" xfId="0" applyNumberFormat="1" applyFont="1" applyAlignment="1">
      <alignment horizontal="center" vertical="center"/>
    </xf>
    <xf numFmtId="164" fontId="984" fillId="0" borderId="0" xfId="0" applyNumberFormat="1" applyFont="1" applyAlignment="1">
      <alignment horizontal="center" vertical="center"/>
    </xf>
    <xf numFmtId="165" fontId="985" fillId="0" borderId="0" xfId="0" applyNumberFormat="1" applyFont="1" applyAlignment="1">
      <alignment horizontal="center" vertical="center"/>
    </xf>
    <xf numFmtId="164" fontId="986" fillId="0" borderId="0" xfId="0" applyNumberFormat="1" applyFont="1" applyAlignment="1">
      <alignment horizontal="center" vertical="center"/>
    </xf>
    <xf numFmtId="164" fontId="987" fillId="0" borderId="0" xfId="0" applyNumberFormat="1" applyFont="1" applyAlignment="1">
      <alignment horizontal="center" vertical="center" wrapText="1"/>
    </xf>
    <xf numFmtId="4" fontId="988" fillId="0" borderId="0" xfId="0" applyNumberFormat="1" applyFont="1" applyAlignment="1">
      <alignment horizontal="center" vertical="center"/>
    </xf>
    <xf numFmtId="164" fontId="989" fillId="0" borderId="0" xfId="0" applyNumberFormat="1" applyFont="1" applyAlignment="1">
      <alignment horizontal="center" vertical="center"/>
    </xf>
    <xf numFmtId="0" fontId="990" fillId="0" borderId="0" xfId="0" applyFont="1" applyAlignment="1">
      <alignment horizontal="center" vertical="center" wrapText="1"/>
    </xf>
    <xf numFmtId="4" fontId="991" fillId="0" borderId="0" xfId="0" applyNumberFormat="1" applyFont="1" applyAlignment="1">
      <alignment horizontal="center" vertical="center"/>
    </xf>
    <xf numFmtId="164" fontId="992" fillId="0" borderId="0" xfId="0" applyNumberFormat="1" applyFont="1" applyAlignment="1">
      <alignment horizontal="center" vertical="center"/>
    </xf>
    <xf numFmtId="164" fontId="993" fillId="0" borderId="0" xfId="0" applyNumberFormat="1" applyFont="1" applyAlignment="1">
      <alignment horizontal="center" vertical="center"/>
    </xf>
    <xf numFmtId="165" fontId="994" fillId="0" borderId="0" xfId="0" applyNumberFormat="1" applyFont="1" applyAlignment="1">
      <alignment horizontal="center" vertical="center"/>
    </xf>
    <xf numFmtId="164" fontId="995" fillId="0" borderId="0" xfId="0" applyNumberFormat="1" applyFont="1" applyAlignment="1">
      <alignment horizontal="center" vertical="center"/>
    </xf>
    <xf numFmtId="164" fontId="996" fillId="0" borderId="0" xfId="0" applyNumberFormat="1" applyFont="1" applyAlignment="1">
      <alignment horizontal="center" vertical="center" wrapText="1"/>
    </xf>
    <xf numFmtId="4" fontId="997" fillId="0" borderId="0" xfId="0" applyNumberFormat="1" applyFont="1" applyAlignment="1">
      <alignment horizontal="center" vertical="center"/>
    </xf>
    <xf numFmtId="164" fontId="998" fillId="0" borderId="0" xfId="0" applyNumberFormat="1" applyFont="1" applyAlignment="1">
      <alignment horizontal="center" vertical="center"/>
    </xf>
    <xf numFmtId="0" fontId="999" fillId="0" borderId="0" xfId="0" applyFont="1" applyAlignment="1">
      <alignment horizontal="center" vertical="center" wrapText="1"/>
    </xf>
    <xf numFmtId="4" fontId="1000" fillId="0" borderId="0" xfId="0" applyNumberFormat="1" applyFont="1" applyAlignment="1">
      <alignment horizontal="center" vertical="center"/>
    </xf>
    <xf numFmtId="164" fontId="1001" fillId="0" borderId="0" xfId="0" applyNumberFormat="1" applyFont="1" applyAlignment="1">
      <alignment horizontal="center" vertical="center"/>
    </xf>
    <xf numFmtId="164" fontId="1002" fillId="0" borderId="0" xfId="0" applyNumberFormat="1" applyFont="1" applyAlignment="1">
      <alignment horizontal="center" vertical="center"/>
    </xf>
    <xf numFmtId="165" fontId="1003" fillId="0" borderId="0" xfId="0" applyNumberFormat="1" applyFont="1" applyAlignment="1">
      <alignment horizontal="center" vertical="center"/>
    </xf>
    <xf numFmtId="164" fontId="1004" fillId="0" borderId="0" xfId="0" applyNumberFormat="1" applyFont="1" applyAlignment="1">
      <alignment horizontal="center" vertical="center"/>
    </xf>
    <xf numFmtId="164" fontId="1005" fillId="0" borderId="0" xfId="0" applyNumberFormat="1" applyFont="1" applyAlignment="1">
      <alignment horizontal="center" vertical="center" wrapText="1"/>
    </xf>
    <xf numFmtId="4" fontId="1006" fillId="0" borderId="0" xfId="0" applyNumberFormat="1" applyFont="1" applyAlignment="1">
      <alignment horizontal="center" vertical="center"/>
    </xf>
    <xf numFmtId="164" fontId="1007" fillId="0" borderId="0" xfId="0" applyNumberFormat="1" applyFont="1" applyAlignment="1">
      <alignment horizontal="center" vertical="center"/>
    </xf>
    <xf numFmtId="0" fontId="1008" fillId="0" borderId="0" xfId="0" applyFont="1" applyAlignment="1">
      <alignment horizontal="center" vertical="center" wrapText="1"/>
    </xf>
    <xf numFmtId="4" fontId="1009" fillId="0" borderId="0" xfId="0" applyNumberFormat="1" applyFont="1" applyAlignment="1">
      <alignment horizontal="center" vertical="center"/>
    </xf>
    <xf numFmtId="164" fontId="1010" fillId="0" borderId="0" xfId="0" applyNumberFormat="1" applyFont="1" applyAlignment="1">
      <alignment horizontal="center" vertical="center"/>
    </xf>
    <xf numFmtId="164" fontId="1011" fillId="0" borderId="0" xfId="0" applyNumberFormat="1" applyFont="1" applyAlignment="1">
      <alignment horizontal="center" vertical="center"/>
    </xf>
    <xf numFmtId="165" fontId="1012" fillId="0" borderId="0" xfId="0" applyNumberFormat="1" applyFont="1" applyAlignment="1">
      <alignment horizontal="center" vertical="center"/>
    </xf>
    <xf numFmtId="164" fontId="1013" fillId="0" borderId="0" xfId="0" applyNumberFormat="1" applyFont="1" applyAlignment="1">
      <alignment horizontal="center" vertical="center"/>
    </xf>
    <xf numFmtId="164" fontId="1014" fillId="0" borderId="0" xfId="0" applyNumberFormat="1" applyFont="1" applyAlignment="1">
      <alignment horizontal="center" vertical="center" wrapText="1"/>
    </xf>
    <xf numFmtId="4" fontId="1015" fillId="0" borderId="0" xfId="0" applyNumberFormat="1" applyFont="1" applyAlignment="1">
      <alignment horizontal="center" vertical="center"/>
    </xf>
    <xf numFmtId="164" fontId="1016" fillId="0" borderId="0" xfId="0" applyNumberFormat="1" applyFont="1" applyAlignment="1">
      <alignment horizontal="center" vertical="center"/>
    </xf>
    <xf numFmtId="0" fontId="1017" fillId="0" borderId="0" xfId="0" applyFont="1" applyAlignment="1">
      <alignment horizontal="center" vertical="center" wrapText="1"/>
    </xf>
    <xf numFmtId="4" fontId="1018" fillId="0" borderId="0" xfId="0" applyNumberFormat="1" applyFont="1" applyAlignment="1">
      <alignment horizontal="center" vertical="center"/>
    </xf>
    <xf numFmtId="164" fontId="1019" fillId="0" borderId="0" xfId="0" applyNumberFormat="1" applyFont="1" applyAlignment="1">
      <alignment horizontal="center" vertical="center"/>
    </xf>
    <xf numFmtId="164" fontId="1020" fillId="0" borderId="0" xfId="0" applyNumberFormat="1" applyFont="1" applyAlignment="1">
      <alignment horizontal="center" vertical="center"/>
    </xf>
    <xf numFmtId="165" fontId="1021" fillId="0" borderId="0" xfId="0" applyNumberFormat="1" applyFont="1" applyAlignment="1">
      <alignment horizontal="center" vertical="center"/>
    </xf>
    <xf numFmtId="164" fontId="1022" fillId="0" borderId="0" xfId="0" applyNumberFormat="1" applyFont="1" applyAlignment="1">
      <alignment horizontal="center" vertical="center"/>
    </xf>
    <xf numFmtId="164" fontId="1023" fillId="0" borderId="0" xfId="0" applyNumberFormat="1" applyFont="1" applyAlignment="1">
      <alignment horizontal="center" vertical="center" wrapText="1"/>
    </xf>
    <xf numFmtId="4" fontId="1024" fillId="0" borderId="0" xfId="0" applyNumberFormat="1" applyFont="1" applyAlignment="1">
      <alignment horizontal="center" vertical="center"/>
    </xf>
    <xf numFmtId="164" fontId="1025" fillId="0" borderId="0" xfId="0" applyNumberFormat="1" applyFont="1" applyAlignment="1">
      <alignment horizontal="center" vertical="center"/>
    </xf>
    <xf numFmtId="0" fontId="1026" fillId="0" borderId="0" xfId="0" applyFont="1" applyAlignment="1">
      <alignment horizontal="center" vertical="center" wrapText="1"/>
    </xf>
    <xf numFmtId="4" fontId="1027" fillId="0" borderId="0" xfId="0" applyNumberFormat="1" applyFont="1" applyAlignment="1">
      <alignment horizontal="center" vertical="center"/>
    </xf>
    <xf numFmtId="164" fontId="1028" fillId="0" borderId="0" xfId="0" applyNumberFormat="1" applyFont="1" applyAlignment="1">
      <alignment horizontal="center" vertical="center"/>
    </xf>
    <xf numFmtId="164" fontId="1029" fillId="0" borderId="0" xfId="0" applyNumberFormat="1" applyFont="1" applyAlignment="1">
      <alignment horizontal="center" vertical="center"/>
    </xf>
    <xf numFmtId="165" fontId="1030" fillId="0" borderId="0" xfId="0" applyNumberFormat="1" applyFont="1" applyAlignment="1">
      <alignment horizontal="center" vertical="center"/>
    </xf>
    <xf numFmtId="164" fontId="1031" fillId="0" borderId="0" xfId="0" applyNumberFormat="1" applyFont="1" applyAlignment="1">
      <alignment horizontal="center" vertical="center"/>
    </xf>
    <xf numFmtId="164" fontId="1032" fillId="0" borderId="0" xfId="0" applyNumberFormat="1" applyFont="1" applyAlignment="1">
      <alignment horizontal="center" vertical="center" wrapText="1"/>
    </xf>
    <xf numFmtId="4" fontId="1033" fillId="0" borderId="0" xfId="0" applyNumberFormat="1" applyFont="1" applyAlignment="1">
      <alignment horizontal="center" vertical="center"/>
    </xf>
    <xf numFmtId="164" fontId="1034" fillId="0" borderId="0" xfId="0" applyNumberFormat="1" applyFont="1" applyAlignment="1">
      <alignment horizontal="center" vertical="center"/>
    </xf>
    <xf numFmtId="0" fontId="1035" fillId="0" borderId="0" xfId="0" applyFont="1" applyAlignment="1">
      <alignment horizontal="center" vertical="center" wrapText="1"/>
    </xf>
    <xf numFmtId="4" fontId="1036" fillId="0" borderId="0" xfId="0" applyNumberFormat="1" applyFont="1" applyAlignment="1">
      <alignment horizontal="center" vertical="center"/>
    </xf>
    <xf numFmtId="164" fontId="1037" fillId="0" borderId="0" xfId="0" applyNumberFormat="1" applyFont="1" applyAlignment="1">
      <alignment horizontal="center" vertical="center"/>
    </xf>
    <xf numFmtId="164" fontId="1038" fillId="0" borderId="0" xfId="0" applyNumberFormat="1" applyFont="1" applyAlignment="1">
      <alignment horizontal="center" vertical="center"/>
    </xf>
    <xf numFmtId="165" fontId="1039" fillId="0" borderId="0" xfId="0" applyNumberFormat="1" applyFont="1" applyAlignment="1">
      <alignment horizontal="center" vertical="center"/>
    </xf>
    <xf numFmtId="164" fontId="1040" fillId="0" borderId="0" xfId="0" applyNumberFormat="1" applyFont="1" applyAlignment="1">
      <alignment horizontal="center" vertical="center"/>
    </xf>
    <xf numFmtId="164" fontId="1041" fillId="0" borderId="0" xfId="0" applyNumberFormat="1" applyFont="1" applyAlignment="1">
      <alignment horizontal="center" vertical="center" wrapText="1"/>
    </xf>
    <xf numFmtId="4" fontId="1042" fillId="0" borderId="0" xfId="0" applyNumberFormat="1" applyFont="1" applyAlignment="1">
      <alignment horizontal="center" vertical="center"/>
    </xf>
    <xf numFmtId="164" fontId="1043" fillId="0" borderId="0" xfId="0" applyNumberFormat="1" applyFont="1" applyAlignment="1">
      <alignment horizontal="center" vertical="center"/>
    </xf>
    <xf numFmtId="0" fontId="1044" fillId="3" borderId="1" xfId="0" applyFont="1" applyFill="1" applyBorder="1" applyAlignment="1">
      <alignment horizontal="center" vertical="center" wrapText="1"/>
    </xf>
    <xf numFmtId="164" fontId="1044" fillId="3" borderId="1" xfId="0" applyNumberFormat="1" applyFont="1" applyFill="1" applyBorder="1" applyAlignment="1">
      <alignment horizontal="center" vertical="center" wrapText="1"/>
    </xf>
    <xf numFmtId="0" fontId="1045" fillId="0" borderId="0" xfId="0" applyFont="1" applyAlignment="1">
      <alignment horizontal="center" vertical="center" wrapText="1"/>
    </xf>
    <xf numFmtId="4" fontId="1052" fillId="0" borderId="0" xfId="0" applyNumberFormat="1" applyFont="1" applyAlignment="1">
      <alignment horizontal="center" vertical="center"/>
    </xf>
    <xf numFmtId="164" fontId="1053" fillId="0" borderId="0" xfId="0" applyNumberFormat="1" applyFont="1" applyAlignment="1">
      <alignment horizontal="center" vertical="center"/>
    </xf>
    <xf numFmtId="4" fontId="1054" fillId="0" borderId="0" xfId="0" applyNumberFormat="1" applyFont="1" applyAlignment="1">
      <alignment horizontal="center" vertical="center"/>
    </xf>
    <xf numFmtId="164" fontId="1055" fillId="0" borderId="0" xfId="0" applyNumberFormat="1" applyFont="1" applyAlignment="1">
      <alignment horizontal="center" vertical="center"/>
    </xf>
    <xf numFmtId="0" fontId="1056" fillId="0" borderId="0" xfId="0" applyFont="1" applyAlignment="1">
      <alignment horizontal="center" vertical="center" wrapText="1"/>
    </xf>
    <xf numFmtId="4" fontId="1063" fillId="0" borderId="0" xfId="0" applyNumberFormat="1" applyFont="1" applyAlignment="1">
      <alignment horizontal="center" vertical="center"/>
    </xf>
    <xf numFmtId="164" fontId="1064" fillId="0" borderId="0" xfId="0" applyNumberFormat="1" applyFont="1" applyAlignment="1">
      <alignment horizontal="center" vertical="center"/>
    </xf>
    <xf numFmtId="4" fontId="1065" fillId="0" borderId="0" xfId="0" applyNumberFormat="1" applyFont="1" applyAlignment="1">
      <alignment horizontal="center" vertical="center"/>
    </xf>
    <xf numFmtId="164" fontId="1066" fillId="0" borderId="0" xfId="0" applyNumberFormat="1" applyFont="1" applyAlignment="1">
      <alignment horizontal="center" vertical="center"/>
    </xf>
    <xf numFmtId="0" fontId="1067" fillId="0" borderId="0" xfId="0" applyFont="1" applyAlignment="1">
      <alignment horizontal="center" vertical="center" wrapText="1"/>
    </xf>
    <xf numFmtId="4" fontId="1074" fillId="0" borderId="0" xfId="0" applyNumberFormat="1" applyFont="1" applyAlignment="1">
      <alignment horizontal="center" vertical="center"/>
    </xf>
    <xf numFmtId="164" fontId="1075" fillId="0" borderId="0" xfId="0" applyNumberFormat="1" applyFont="1" applyAlignment="1">
      <alignment horizontal="center" vertical="center"/>
    </xf>
    <xf numFmtId="4" fontId="1076" fillId="0" borderId="0" xfId="0" applyNumberFormat="1" applyFont="1" applyAlignment="1">
      <alignment horizontal="center" vertical="center"/>
    </xf>
    <xf numFmtId="164" fontId="1077" fillId="0" borderId="0" xfId="0" applyNumberFormat="1" applyFont="1" applyAlignment="1">
      <alignment horizontal="center" vertical="center"/>
    </xf>
    <xf numFmtId="0" fontId="1078" fillId="0" borderId="0" xfId="0" applyFont="1" applyAlignment="1">
      <alignment horizontal="center" vertical="center" wrapText="1"/>
    </xf>
    <xf numFmtId="4" fontId="1085" fillId="0" borderId="0" xfId="0" applyNumberFormat="1" applyFont="1" applyAlignment="1">
      <alignment horizontal="center" vertical="center"/>
    </xf>
    <xf numFmtId="164" fontId="1086" fillId="0" borderId="0" xfId="0" applyNumberFormat="1" applyFont="1" applyAlignment="1">
      <alignment horizontal="center" vertical="center"/>
    </xf>
    <xf numFmtId="4" fontId="1087" fillId="0" borderId="0" xfId="0" applyNumberFormat="1" applyFont="1" applyAlignment="1">
      <alignment horizontal="center" vertical="center"/>
    </xf>
    <xf numFmtId="164" fontId="1088" fillId="0" borderId="0" xfId="0" applyNumberFormat="1" applyFont="1" applyAlignment="1">
      <alignment horizontal="center" vertical="center"/>
    </xf>
    <xf numFmtId="0" fontId="1089" fillId="0" borderId="0" xfId="0" applyFont="1" applyAlignment="1">
      <alignment horizontal="center" vertical="center" wrapText="1"/>
    </xf>
    <xf numFmtId="4" fontId="1096" fillId="0" borderId="0" xfId="0" applyNumberFormat="1" applyFont="1" applyAlignment="1">
      <alignment horizontal="center" vertical="center"/>
    </xf>
    <xf numFmtId="164" fontId="1097" fillId="0" borderId="0" xfId="0" applyNumberFormat="1" applyFont="1" applyAlignment="1">
      <alignment horizontal="center" vertical="center"/>
    </xf>
    <xf numFmtId="4" fontId="1098" fillId="0" borderId="0" xfId="0" applyNumberFormat="1" applyFont="1" applyAlignment="1">
      <alignment horizontal="center" vertical="center"/>
    </xf>
    <xf numFmtId="164" fontId="1099" fillId="0" borderId="0" xfId="0" applyNumberFormat="1" applyFont="1" applyAlignment="1">
      <alignment horizontal="center" vertical="center"/>
    </xf>
    <xf numFmtId="0" fontId="1100" fillId="0" borderId="0" xfId="0" applyFont="1" applyAlignment="1">
      <alignment horizontal="center" vertical="center" wrapText="1"/>
    </xf>
    <xf numFmtId="4" fontId="1107" fillId="0" borderId="0" xfId="0" applyNumberFormat="1" applyFont="1" applyAlignment="1">
      <alignment horizontal="center" vertical="center"/>
    </xf>
    <xf numFmtId="164" fontId="1108" fillId="0" borderId="0" xfId="0" applyNumberFormat="1" applyFont="1" applyAlignment="1">
      <alignment horizontal="center" vertical="center"/>
    </xf>
    <xf numFmtId="4" fontId="1109" fillId="0" borderId="0" xfId="0" applyNumberFormat="1" applyFont="1" applyAlignment="1">
      <alignment horizontal="center" vertical="center"/>
    </xf>
    <xf numFmtId="164" fontId="1110" fillId="0" borderId="0" xfId="0" applyNumberFormat="1" applyFont="1" applyAlignment="1">
      <alignment horizontal="center" vertical="center"/>
    </xf>
    <xf numFmtId="0" fontId="1111" fillId="0" borderId="0" xfId="0" applyFont="1" applyAlignment="1">
      <alignment horizontal="center" vertical="center" wrapText="1"/>
    </xf>
    <xf numFmtId="4" fontId="1118" fillId="0" borderId="0" xfId="0" applyNumberFormat="1" applyFont="1" applyAlignment="1">
      <alignment horizontal="center" vertical="center"/>
    </xf>
    <xf numFmtId="164" fontId="1119" fillId="0" borderId="0" xfId="0" applyNumberFormat="1" applyFont="1" applyAlignment="1">
      <alignment horizontal="center" vertical="center"/>
    </xf>
    <xf numFmtId="4" fontId="1120" fillId="0" borderId="0" xfId="0" applyNumberFormat="1" applyFont="1" applyAlignment="1">
      <alignment horizontal="center" vertical="center"/>
    </xf>
    <xf numFmtId="164" fontId="1121" fillId="0" borderId="0" xfId="0" applyNumberFormat="1" applyFont="1" applyAlignment="1">
      <alignment horizontal="center" vertical="center"/>
    </xf>
    <xf numFmtId="0" fontId="1122" fillId="0" borderId="0" xfId="0" applyFont="1" applyAlignment="1">
      <alignment horizontal="center" vertical="center" wrapText="1"/>
    </xf>
    <xf numFmtId="4" fontId="1129" fillId="0" borderId="0" xfId="0" applyNumberFormat="1" applyFont="1" applyAlignment="1">
      <alignment horizontal="center" vertical="center"/>
    </xf>
    <xf numFmtId="164" fontId="1130" fillId="0" borderId="0" xfId="0" applyNumberFormat="1" applyFont="1" applyAlignment="1">
      <alignment horizontal="center" vertical="center"/>
    </xf>
    <xf numFmtId="4" fontId="1131" fillId="0" borderId="0" xfId="0" applyNumberFormat="1" applyFont="1" applyAlignment="1">
      <alignment horizontal="center" vertical="center"/>
    </xf>
    <xf numFmtId="164" fontId="1132" fillId="0" borderId="0" xfId="0" applyNumberFormat="1" applyFont="1" applyAlignment="1">
      <alignment horizontal="center" vertical="center"/>
    </xf>
    <xf numFmtId="0" fontId="1133" fillId="0" borderId="0" xfId="0" applyFont="1" applyAlignment="1">
      <alignment horizontal="center" vertical="center" wrapText="1"/>
    </xf>
    <xf numFmtId="4" fontId="1140" fillId="0" borderId="0" xfId="0" applyNumberFormat="1" applyFont="1" applyAlignment="1">
      <alignment horizontal="center" vertical="center"/>
    </xf>
    <xf numFmtId="164" fontId="1141" fillId="0" borderId="0" xfId="0" applyNumberFormat="1" applyFont="1" applyAlignment="1">
      <alignment horizontal="center" vertical="center"/>
    </xf>
    <xf numFmtId="4" fontId="1142" fillId="0" borderId="0" xfId="0" applyNumberFormat="1" applyFont="1" applyAlignment="1">
      <alignment horizontal="center" vertical="center"/>
    </xf>
    <xf numFmtId="164" fontId="1143" fillId="0" borderId="0" xfId="0" applyNumberFormat="1" applyFont="1" applyAlignment="1">
      <alignment horizontal="center" vertical="center"/>
    </xf>
    <xf numFmtId="0" fontId="1144" fillId="0" borderId="0" xfId="0" applyFont="1" applyAlignment="1">
      <alignment horizontal="center" vertical="center" wrapText="1"/>
    </xf>
    <xf numFmtId="4" fontId="1151" fillId="0" borderId="0" xfId="0" applyNumberFormat="1" applyFont="1" applyAlignment="1">
      <alignment horizontal="center" vertical="center"/>
    </xf>
    <xf numFmtId="164" fontId="1152" fillId="0" borderId="0" xfId="0" applyNumberFormat="1" applyFont="1" applyAlignment="1">
      <alignment horizontal="center" vertical="center"/>
    </xf>
    <xf numFmtId="4" fontId="1153" fillId="0" borderId="0" xfId="0" applyNumberFormat="1" applyFont="1" applyAlignment="1">
      <alignment horizontal="center" vertical="center"/>
    </xf>
    <xf numFmtId="164" fontId="1154" fillId="0" borderId="0" xfId="0" applyNumberFormat="1" applyFont="1" applyAlignment="1">
      <alignment horizontal="center" vertical="center"/>
    </xf>
    <xf numFmtId="0" fontId="1155" fillId="0" borderId="0" xfId="0" applyFont="1" applyAlignment="1">
      <alignment horizontal="center" vertical="center" wrapText="1"/>
    </xf>
    <xf numFmtId="4" fontId="1162" fillId="0" borderId="0" xfId="0" applyNumberFormat="1" applyFont="1" applyAlignment="1">
      <alignment horizontal="center" vertical="center"/>
    </xf>
    <xf numFmtId="164" fontId="1163" fillId="0" borderId="0" xfId="0" applyNumberFormat="1" applyFont="1" applyAlignment="1">
      <alignment horizontal="center" vertical="center"/>
    </xf>
    <xf numFmtId="4" fontId="1164" fillId="0" borderId="0" xfId="0" applyNumberFormat="1" applyFont="1" applyAlignment="1">
      <alignment horizontal="center" vertical="center"/>
    </xf>
    <xf numFmtId="164" fontId="1165" fillId="0" borderId="0" xfId="0" applyNumberFormat="1" applyFont="1" applyAlignment="1">
      <alignment horizontal="center" vertical="center"/>
    </xf>
    <xf numFmtId="0" fontId="1166" fillId="0" borderId="0" xfId="0" applyFont="1" applyAlignment="1">
      <alignment horizontal="center" vertical="center" wrapText="1"/>
    </xf>
    <xf numFmtId="4" fontId="1173" fillId="0" borderId="0" xfId="0" applyNumberFormat="1" applyFont="1" applyAlignment="1">
      <alignment horizontal="center" vertical="center"/>
    </xf>
    <xf numFmtId="164" fontId="1174" fillId="0" borderId="0" xfId="0" applyNumberFormat="1" applyFont="1" applyAlignment="1">
      <alignment horizontal="center" vertical="center"/>
    </xf>
    <xf numFmtId="4" fontId="1175" fillId="0" borderId="0" xfId="0" applyNumberFormat="1" applyFont="1" applyAlignment="1">
      <alignment horizontal="center" vertical="center"/>
    </xf>
    <xf numFmtId="164" fontId="1176" fillId="0" borderId="0" xfId="0" applyNumberFormat="1" applyFont="1" applyAlignment="1">
      <alignment horizontal="center" vertical="center"/>
    </xf>
    <xf numFmtId="0" fontId="1177" fillId="0" borderId="0" xfId="0" applyFont="1" applyAlignment="1">
      <alignment horizontal="center" vertical="center" wrapText="1"/>
    </xf>
    <xf numFmtId="4" fontId="1184" fillId="0" borderId="0" xfId="0" applyNumberFormat="1" applyFont="1" applyAlignment="1">
      <alignment horizontal="center" vertical="center"/>
    </xf>
    <xf numFmtId="164" fontId="1185" fillId="0" borderId="0" xfId="0" applyNumberFormat="1" applyFont="1" applyAlignment="1">
      <alignment horizontal="center" vertical="center"/>
    </xf>
    <xf numFmtId="4" fontId="1186" fillId="0" borderId="0" xfId="0" applyNumberFormat="1" applyFont="1" applyAlignment="1">
      <alignment horizontal="center" vertical="center"/>
    </xf>
    <xf numFmtId="164" fontId="1187" fillId="0" borderId="0" xfId="0" applyNumberFormat="1" applyFont="1" applyAlignment="1">
      <alignment horizontal="center" vertical="center"/>
    </xf>
    <xf numFmtId="0" fontId="1188" fillId="0" borderId="0" xfId="0" applyFont="1" applyAlignment="1">
      <alignment horizontal="center" vertical="center" wrapText="1"/>
    </xf>
    <xf numFmtId="4" fontId="1195" fillId="0" borderId="0" xfId="0" applyNumberFormat="1" applyFont="1" applyAlignment="1">
      <alignment horizontal="center" vertical="center"/>
    </xf>
    <xf numFmtId="164" fontId="1196" fillId="0" borderId="0" xfId="0" applyNumberFormat="1" applyFont="1" applyAlignment="1">
      <alignment horizontal="center" vertical="center"/>
    </xf>
    <xf numFmtId="4" fontId="1197" fillId="0" borderId="0" xfId="0" applyNumberFormat="1" applyFont="1" applyAlignment="1">
      <alignment horizontal="center" vertical="center"/>
    </xf>
    <xf numFmtId="164" fontId="1198" fillId="0" borderId="0" xfId="0" applyNumberFormat="1" applyFont="1" applyAlignment="1">
      <alignment horizontal="center" vertical="center"/>
    </xf>
    <xf numFmtId="0" fontId="1199" fillId="0" borderId="0" xfId="0" applyFont="1" applyAlignment="1">
      <alignment horizontal="center" vertical="center" wrapText="1"/>
    </xf>
    <xf numFmtId="4" fontId="1206" fillId="0" borderId="0" xfId="0" applyNumberFormat="1" applyFont="1" applyAlignment="1">
      <alignment horizontal="center" vertical="center"/>
    </xf>
    <xf numFmtId="164" fontId="1207" fillId="0" borderId="0" xfId="0" applyNumberFormat="1" applyFont="1" applyAlignment="1">
      <alignment horizontal="center" vertical="center"/>
    </xf>
    <xf numFmtId="4" fontId="1208" fillId="0" borderId="0" xfId="0" applyNumberFormat="1" applyFont="1" applyAlignment="1">
      <alignment horizontal="center" vertical="center"/>
    </xf>
    <xf numFmtId="164" fontId="1209" fillId="0" borderId="0" xfId="0" applyNumberFormat="1" applyFont="1" applyAlignment="1">
      <alignment horizontal="center" vertical="center"/>
    </xf>
    <xf numFmtId="0" fontId="1210" fillId="0" borderId="0" xfId="0" applyFont="1" applyAlignment="1">
      <alignment horizontal="center" vertical="center" wrapText="1"/>
    </xf>
    <xf numFmtId="4" fontId="1217" fillId="0" borderId="0" xfId="0" applyNumberFormat="1" applyFont="1" applyAlignment="1">
      <alignment horizontal="center" vertical="center"/>
    </xf>
    <xf numFmtId="164" fontId="1218" fillId="0" borderId="0" xfId="0" applyNumberFormat="1" applyFont="1" applyAlignment="1">
      <alignment horizontal="center" vertical="center"/>
    </xf>
    <xf numFmtId="4" fontId="1219" fillId="0" borderId="0" xfId="0" applyNumberFormat="1" applyFont="1" applyAlignment="1">
      <alignment horizontal="center" vertical="center"/>
    </xf>
    <xf numFmtId="164" fontId="1220" fillId="0" borderId="0" xfId="0" applyNumberFormat="1" applyFont="1" applyAlignment="1">
      <alignment horizontal="center" vertical="center"/>
    </xf>
    <xf numFmtId="0" fontId="1221" fillId="0" borderId="0" xfId="0" applyFont="1" applyAlignment="1">
      <alignment horizontal="center" vertical="center" wrapText="1"/>
    </xf>
    <xf numFmtId="4" fontId="1228" fillId="0" borderId="0" xfId="0" applyNumberFormat="1" applyFont="1" applyAlignment="1">
      <alignment horizontal="center" vertical="center"/>
    </xf>
    <xf numFmtId="164" fontId="1229" fillId="0" borderId="0" xfId="0" applyNumberFormat="1" applyFont="1" applyAlignment="1">
      <alignment horizontal="center" vertical="center"/>
    </xf>
    <xf numFmtId="4" fontId="1230" fillId="0" borderId="0" xfId="0" applyNumberFormat="1" applyFont="1" applyAlignment="1">
      <alignment horizontal="center" vertical="center"/>
    </xf>
    <xf numFmtId="164" fontId="1231" fillId="0" borderId="0" xfId="0" applyNumberFormat="1" applyFont="1" applyAlignment="1">
      <alignment horizontal="center" vertical="center"/>
    </xf>
    <xf numFmtId="0" fontId="1232" fillId="0" borderId="0" xfId="0" applyFont="1" applyAlignment="1">
      <alignment horizontal="center" vertical="center" wrapText="1"/>
    </xf>
    <xf numFmtId="4" fontId="1239" fillId="0" borderId="0" xfId="0" applyNumberFormat="1" applyFont="1" applyAlignment="1">
      <alignment horizontal="center" vertical="center"/>
    </xf>
    <xf numFmtId="164" fontId="1240" fillId="0" borderId="0" xfId="0" applyNumberFormat="1" applyFont="1" applyAlignment="1">
      <alignment horizontal="center" vertical="center"/>
    </xf>
    <xf numFmtId="4" fontId="1241" fillId="0" borderId="0" xfId="0" applyNumberFormat="1" applyFont="1" applyAlignment="1">
      <alignment horizontal="center" vertical="center"/>
    </xf>
    <xf numFmtId="164" fontId="1242" fillId="0" borderId="0" xfId="0" applyNumberFormat="1" applyFont="1" applyAlignment="1">
      <alignment horizontal="center" vertical="center"/>
    </xf>
    <xf numFmtId="0" fontId="1243" fillId="0" borderId="0" xfId="0" applyFont="1" applyAlignment="1">
      <alignment horizontal="center" vertical="center" wrapText="1"/>
    </xf>
    <xf numFmtId="4" fontId="1250" fillId="0" borderId="0" xfId="0" applyNumberFormat="1" applyFont="1" applyAlignment="1">
      <alignment horizontal="center" vertical="center"/>
    </xf>
    <xf numFmtId="164" fontId="1251" fillId="0" borderId="0" xfId="0" applyNumberFormat="1" applyFont="1" applyAlignment="1">
      <alignment horizontal="center" vertical="center"/>
    </xf>
    <xf numFmtId="4" fontId="1252" fillId="0" borderId="0" xfId="0" applyNumberFormat="1" applyFont="1" applyAlignment="1">
      <alignment horizontal="center" vertical="center"/>
    </xf>
    <xf numFmtId="164" fontId="1253" fillId="0" borderId="0" xfId="0" applyNumberFormat="1" applyFont="1" applyAlignment="1">
      <alignment horizontal="center" vertical="center"/>
    </xf>
    <xf numFmtId="0" fontId="1254" fillId="3" borderId="1" xfId="0" applyFont="1" applyFill="1" applyBorder="1" applyAlignment="1">
      <alignment horizontal="center" vertical="center" wrapText="1"/>
    </xf>
    <xf numFmtId="164" fontId="1254" fillId="3" borderId="1" xfId="0" applyNumberFormat="1" applyFont="1" applyFill="1" applyBorder="1" applyAlignment="1">
      <alignment horizontal="center" vertical="center" wrapText="1"/>
    </xf>
    <xf numFmtId="0" fontId="1255" fillId="0" borderId="0" xfId="0" applyFont="1" applyAlignment="1">
      <alignment horizontal="center" vertical="center" wrapText="1"/>
    </xf>
    <xf numFmtId="4" fontId="1256" fillId="0" borderId="0" xfId="0" applyNumberFormat="1" applyFont="1" applyAlignment="1">
      <alignment horizontal="center" vertical="center"/>
    </xf>
    <xf numFmtId="164" fontId="1257" fillId="0" borderId="0" xfId="0" applyNumberFormat="1" applyFont="1" applyAlignment="1">
      <alignment horizontal="center" vertical="center"/>
    </xf>
    <xf numFmtId="164" fontId="1258" fillId="0" borderId="0" xfId="0" applyNumberFormat="1" applyFont="1" applyAlignment="1">
      <alignment horizontal="center" vertical="center"/>
    </xf>
    <xf numFmtId="165" fontId="1259" fillId="0" borderId="0" xfId="0" applyNumberFormat="1" applyFont="1" applyAlignment="1">
      <alignment horizontal="center" vertical="center"/>
    </xf>
    <xf numFmtId="164" fontId="1260" fillId="0" borderId="0" xfId="0" applyNumberFormat="1" applyFont="1" applyAlignment="1">
      <alignment horizontal="center" vertical="center"/>
    </xf>
    <xf numFmtId="164" fontId="1261" fillId="0" borderId="0" xfId="0" applyNumberFormat="1" applyFont="1" applyAlignment="1">
      <alignment horizontal="center" vertical="center" wrapText="1"/>
    </xf>
    <xf numFmtId="4" fontId="1262" fillId="0" borderId="0" xfId="0" applyNumberFormat="1" applyFont="1" applyAlignment="1">
      <alignment horizontal="center" vertical="center"/>
    </xf>
    <xf numFmtId="164" fontId="1263" fillId="0" borderId="0" xfId="0" applyNumberFormat="1" applyFont="1" applyAlignment="1">
      <alignment horizontal="center" vertical="center"/>
    </xf>
    <xf numFmtId="0" fontId="1264" fillId="0" borderId="0" xfId="0" applyFont="1" applyAlignment="1">
      <alignment horizontal="center" vertical="center" wrapText="1"/>
    </xf>
    <xf numFmtId="4" fontId="1265" fillId="0" borderId="0" xfId="0" applyNumberFormat="1" applyFont="1" applyAlignment="1">
      <alignment horizontal="center" vertical="center"/>
    </xf>
    <xf numFmtId="164" fontId="1266" fillId="0" borderId="0" xfId="0" applyNumberFormat="1" applyFont="1" applyAlignment="1">
      <alignment horizontal="center" vertical="center"/>
    </xf>
    <xf numFmtId="164" fontId="1267" fillId="0" borderId="0" xfId="0" applyNumberFormat="1" applyFont="1" applyAlignment="1">
      <alignment horizontal="center" vertical="center"/>
    </xf>
    <xf numFmtId="165" fontId="1268" fillId="0" borderId="0" xfId="0" applyNumberFormat="1" applyFont="1" applyAlignment="1">
      <alignment horizontal="center" vertical="center"/>
    </xf>
    <xf numFmtId="164" fontId="1269" fillId="0" borderId="0" xfId="0" applyNumberFormat="1" applyFont="1" applyAlignment="1">
      <alignment horizontal="center" vertical="center"/>
    </xf>
    <xf numFmtId="164" fontId="1270" fillId="0" borderId="0" xfId="0" applyNumberFormat="1" applyFont="1" applyAlignment="1">
      <alignment horizontal="center" vertical="center" wrapText="1"/>
    </xf>
    <xf numFmtId="4" fontId="1271" fillId="0" borderId="0" xfId="0" applyNumberFormat="1" applyFont="1" applyAlignment="1">
      <alignment horizontal="center" vertical="center"/>
    </xf>
    <xf numFmtId="164" fontId="1272" fillId="0" borderId="0" xfId="0" applyNumberFormat="1" applyFont="1" applyAlignment="1">
      <alignment horizontal="center" vertical="center"/>
    </xf>
    <xf numFmtId="0" fontId="1273" fillId="0" borderId="0" xfId="0" applyFont="1" applyAlignment="1">
      <alignment horizontal="center" vertical="center" wrapText="1"/>
    </xf>
    <xf numFmtId="4" fontId="1274" fillId="0" borderId="0" xfId="0" applyNumberFormat="1" applyFont="1" applyAlignment="1">
      <alignment horizontal="center" vertical="center"/>
    </xf>
    <xf numFmtId="164" fontId="1275" fillId="0" borderId="0" xfId="0" applyNumberFormat="1" applyFont="1" applyAlignment="1">
      <alignment horizontal="center" vertical="center"/>
    </xf>
    <xf numFmtId="164" fontId="1276" fillId="0" borderId="0" xfId="0" applyNumberFormat="1" applyFont="1" applyAlignment="1">
      <alignment horizontal="center" vertical="center"/>
    </xf>
    <xf numFmtId="165" fontId="1277" fillId="0" borderId="0" xfId="0" applyNumberFormat="1" applyFont="1" applyAlignment="1">
      <alignment horizontal="center" vertical="center"/>
    </xf>
    <xf numFmtId="164" fontId="1278" fillId="0" borderId="0" xfId="0" applyNumberFormat="1" applyFont="1" applyAlignment="1">
      <alignment horizontal="center" vertical="center"/>
    </xf>
    <xf numFmtId="164" fontId="1279" fillId="0" borderId="0" xfId="0" applyNumberFormat="1" applyFont="1" applyAlignment="1">
      <alignment horizontal="center" vertical="center" wrapText="1"/>
    </xf>
    <xf numFmtId="4" fontId="1280" fillId="0" borderId="0" xfId="0" applyNumberFormat="1" applyFont="1" applyAlignment="1">
      <alignment horizontal="center" vertical="center"/>
    </xf>
    <xf numFmtId="164" fontId="1281" fillId="0" borderId="0" xfId="0" applyNumberFormat="1" applyFont="1" applyAlignment="1">
      <alignment horizontal="center" vertical="center"/>
    </xf>
    <xf numFmtId="0" fontId="1282" fillId="0" borderId="0" xfId="0" applyFont="1" applyAlignment="1">
      <alignment horizontal="center" vertical="center" wrapText="1"/>
    </xf>
    <xf numFmtId="4" fontId="1283" fillId="0" borderId="0" xfId="0" applyNumberFormat="1" applyFont="1" applyAlignment="1">
      <alignment horizontal="center" vertical="center"/>
    </xf>
    <xf numFmtId="164" fontId="1284" fillId="0" borderId="0" xfId="0" applyNumberFormat="1" applyFont="1" applyAlignment="1">
      <alignment horizontal="center" vertical="center"/>
    </xf>
    <xf numFmtId="164" fontId="1285" fillId="0" borderId="0" xfId="0" applyNumberFormat="1" applyFont="1" applyAlignment="1">
      <alignment horizontal="center" vertical="center"/>
    </xf>
    <xf numFmtId="165" fontId="1286" fillId="0" borderId="0" xfId="0" applyNumberFormat="1" applyFont="1" applyAlignment="1">
      <alignment horizontal="center" vertical="center"/>
    </xf>
    <xf numFmtId="164" fontId="1287" fillId="0" borderId="0" xfId="0" applyNumberFormat="1" applyFont="1" applyAlignment="1">
      <alignment horizontal="center" vertical="center"/>
    </xf>
    <xf numFmtId="164" fontId="1288" fillId="0" borderId="0" xfId="0" applyNumberFormat="1" applyFont="1" applyAlignment="1">
      <alignment horizontal="center" vertical="center" wrapText="1"/>
    </xf>
    <xf numFmtId="4" fontId="1289" fillId="0" borderId="0" xfId="0" applyNumberFormat="1" applyFont="1" applyAlignment="1">
      <alignment horizontal="center" vertical="center"/>
    </xf>
    <xf numFmtId="164" fontId="1290" fillId="0" borderId="0" xfId="0" applyNumberFormat="1" applyFont="1" applyAlignment="1">
      <alignment horizontal="center" vertical="center"/>
    </xf>
    <xf numFmtId="0" fontId="1291" fillId="0" borderId="0" xfId="0" applyFont="1" applyAlignment="1">
      <alignment horizontal="center" vertical="center" wrapText="1"/>
    </xf>
    <xf numFmtId="4" fontId="1292" fillId="0" borderId="0" xfId="0" applyNumberFormat="1" applyFont="1" applyAlignment="1">
      <alignment horizontal="center" vertical="center"/>
    </xf>
    <xf numFmtId="164" fontId="1293" fillId="0" borderId="0" xfId="0" applyNumberFormat="1" applyFont="1" applyAlignment="1">
      <alignment horizontal="center" vertical="center"/>
    </xf>
    <xf numFmtId="164" fontId="1294" fillId="0" borderId="0" xfId="0" applyNumberFormat="1" applyFont="1" applyAlignment="1">
      <alignment horizontal="center" vertical="center"/>
    </xf>
    <xf numFmtId="165" fontId="1295" fillId="0" borderId="0" xfId="0" applyNumberFormat="1" applyFont="1" applyAlignment="1">
      <alignment horizontal="center" vertical="center"/>
    </xf>
    <xf numFmtId="164" fontId="1296" fillId="0" borderId="0" xfId="0" applyNumberFormat="1" applyFont="1" applyAlignment="1">
      <alignment horizontal="center" vertical="center"/>
    </xf>
    <xf numFmtId="164" fontId="1297" fillId="0" borderId="0" xfId="0" applyNumberFormat="1" applyFont="1" applyAlignment="1">
      <alignment horizontal="center" vertical="center" wrapText="1"/>
    </xf>
    <xf numFmtId="4" fontId="1298" fillId="0" borderId="0" xfId="0" applyNumberFormat="1" applyFont="1" applyAlignment="1">
      <alignment horizontal="center" vertical="center"/>
    </xf>
    <xf numFmtId="164" fontId="1299" fillId="0" borderId="0" xfId="0" applyNumberFormat="1" applyFont="1" applyAlignment="1">
      <alignment horizontal="center" vertical="center"/>
    </xf>
    <xf numFmtId="0" fontId="1300" fillId="0" borderId="0" xfId="0" applyFont="1" applyAlignment="1">
      <alignment horizontal="center" vertical="center" wrapText="1"/>
    </xf>
    <xf numFmtId="4" fontId="1301" fillId="0" borderId="0" xfId="0" applyNumberFormat="1" applyFont="1" applyAlignment="1">
      <alignment horizontal="center" vertical="center"/>
    </xf>
    <xf numFmtId="164" fontId="1302" fillId="0" borderId="0" xfId="0" applyNumberFormat="1" applyFont="1" applyAlignment="1">
      <alignment horizontal="center" vertical="center"/>
    </xf>
    <xf numFmtId="164" fontId="1303" fillId="0" borderId="0" xfId="0" applyNumberFormat="1" applyFont="1" applyAlignment="1">
      <alignment horizontal="center" vertical="center"/>
    </xf>
    <xf numFmtId="165" fontId="1304" fillId="0" borderId="0" xfId="0" applyNumberFormat="1" applyFont="1" applyAlignment="1">
      <alignment horizontal="center" vertical="center"/>
    </xf>
    <xf numFmtId="164" fontId="1305" fillId="0" borderId="0" xfId="0" applyNumberFormat="1" applyFont="1" applyAlignment="1">
      <alignment horizontal="center" vertical="center"/>
    </xf>
    <xf numFmtId="164" fontId="1306" fillId="0" borderId="0" xfId="0" applyNumberFormat="1" applyFont="1" applyAlignment="1">
      <alignment horizontal="center" vertical="center" wrapText="1"/>
    </xf>
    <xf numFmtId="4" fontId="1307" fillId="0" borderId="0" xfId="0" applyNumberFormat="1" applyFont="1" applyAlignment="1">
      <alignment horizontal="center" vertical="center"/>
    </xf>
    <xf numFmtId="164" fontId="1308" fillId="0" borderId="0" xfId="0" applyNumberFormat="1" applyFont="1" applyAlignment="1">
      <alignment horizontal="center" vertical="center"/>
    </xf>
    <xf numFmtId="0" fontId="1309" fillId="0" borderId="0" xfId="0" applyFont="1" applyAlignment="1">
      <alignment horizontal="center" vertical="center" wrapText="1"/>
    </xf>
    <xf numFmtId="4" fontId="1310" fillId="0" borderId="0" xfId="0" applyNumberFormat="1" applyFont="1" applyAlignment="1">
      <alignment horizontal="center" vertical="center"/>
    </xf>
    <xf numFmtId="164" fontId="1311" fillId="0" borderId="0" xfId="0" applyNumberFormat="1" applyFont="1" applyAlignment="1">
      <alignment horizontal="center" vertical="center"/>
    </xf>
    <xf numFmtId="164" fontId="1312" fillId="0" borderId="0" xfId="0" applyNumberFormat="1" applyFont="1" applyAlignment="1">
      <alignment horizontal="center" vertical="center"/>
    </xf>
    <xf numFmtId="165" fontId="1313" fillId="0" borderId="0" xfId="0" applyNumberFormat="1" applyFont="1" applyAlignment="1">
      <alignment horizontal="center" vertical="center"/>
    </xf>
    <xf numFmtId="164" fontId="1314" fillId="0" borderId="0" xfId="0" applyNumberFormat="1" applyFont="1" applyAlignment="1">
      <alignment horizontal="center" vertical="center"/>
    </xf>
    <xf numFmtId="164" fontId="1315" fillId="0" borderId="0" xfId="0" applyNumberFormat="1" applyFont="1" applyAlignment="1">
      <alignment horizontal="center" vertical="center" wrapText="1"/>
    </xf>
    <xf numFmtId="4" fontId="1316" fillId="0" borderId="0" xfId="0" applyNumberFormat="1" applyFont="1" applyAlignment="1">
      <alignment horizontal="center" vertical="center"/>
    </xf>
    <xf numFmtId="164" fontId="1317" fillId="0" borderId="0" xfId="0" applyNumberFormat="1" applyFont="1" applyAlignment="1">
      <alignment horizontal="center" vertical="center"/>
    </xf>
    <xf numFmtId="0" fontId="1318" fillId="0" borderId="0" xfId="0" applyFont="1" applyAlignment="1">
      <alignment horizontal="center" vertical="center" wrapText="1"/>
    </xf>
    <xf numFmtId="4" fontId="1319" fillId="0" borderId="0" xfId="0" applyNumberFormat="1" applyFont="1" applyAlignment="1">
      <alignment horizontal="center" vertical="center"/>
    </xf>
    <xf numFmtId="164" fontId="1320" fillId="0" borderId="0" xfId="0" applyNumberFormat="1" applyFont="1" applyAlignment="1">
      <alignment horizontal="center" vertical="center"/>
    </xf>
    <xf numFmtId="164" fontId="1321" fillId="0" borderId="0" xfId="0" applyNumberFormat="1" applyFont="1" applyAlignment="1">
      <alignment horizontal="center" vertical="center"/>
    </xf>
    <xf numFmtId="165" fontId="1322" fillId="0" borderId="0" xfId="0" applyNumberFormat="1" applyFont="1" applyAlignment="1">
      <alignment horizontal="center" vertical="center"/>
    </xf>
    <xf numFmtId="164" fontId="1323" fillId="0" borderId="0" xfId="0" applyNumberFormat="1" applyFont="1" applyAlignment="1">
      <alignment horizontal="center" vertical="center"/>
    </xf>
    <xf numFmtId="164" fontId="1324" fillId="0" borderId="0" xfId="0" applyNumberFormat="1" applyFont="1" applyAlignment="1">
      <alignment horizontal="center" vertical="center" wrapText="1"/>
    </xf>
    <xf numFmtId="4" fontId="1325" fillId="0" borderId="0" xfId="0" applyNumberFormat="1" applyFont="1" applyAlignment="1">
      <alignment horizontal="center" vertical="center"/>
    </xf>
    <xf numFmtId="164" fontId="1326" fillId="0" borderId="0" xfId="0" applyNumberFormat="1" applyFont="1" applyAlignment="1">
      <alignment horizontal="center" vertical="center"/>
    </xf>
    <xf numFmtId="0" fontId="1327" fillId="0" borderId="0" xfId="0" applyFont="1" applyAlignment="1">
      <alignment horizontal="center" vertical="center" wrapText="1"/>
    </xf>
    <xf numFmtId="4" fontId="1328" fillId="0" borderId="0" xfId="0" applyNumberFormat="1" applyFont="1" applyAlignment="1">
      <alignment horizontal="center" vertical="center"/>
    </xf>
    <xf numFmtId="164" fontId="1329" fillId="0" borderId="0" xfId="0" applyNumberFormat="1" applyFont="1" applyAlignment="1">
      <alignment horizontal="center" vertical="center"/>
    </xf>
    <xf numFmtId="164" fontId="1330" fillId="0" borderId="0" xfId="0" applyNumberFormat="1" applyFont="1" applyAlignment="1">
      <alignment horizontal="center" vertical="center"/>
    </xf>
    <xf numFmtId="165" fontId="1331" fillId="0" borderId="0" xfId="0" applyNumberFormat="1" applyFont="1" applyAlignment="1">
      <alignment horizontal="center" vertical="center"/>
    </xf>
    <xf numFmtId="164" fontId="1332" fillId="0" borderId="0" xfId="0" applyNumberFormat="1" applyFont="1" applyAlignment="1">
      <alignment horizontal="center" vertical="center"/>
    </xf>
    <xf numFmtId="164" fontId="1333" fillId="0" borderId="0" xfId="0" applyNumberFormat="1" applyFont="1" applyAlignment="1">
      <alignment horizontal="center" vertical="center" wrapText="1"/>
    </xf>
    <xf numFmtId="4" fontId="1334" fillId="0" borderId="0" xfId="0" applyNumberFormat="1" applyFont="1" applyAlignment="1">
      <alignment horizontal="center" vertical="center"/>
    </xf>
    <xf numFmtId="164" fontId="1335" fillId="0" borderId="0" xfId="0" applyNumberFormat="1" applyFont="1" applyAlignment="1">
      <alignment horizontal="center" vertical="center"/>
    </xf>
    <xf numFmtId="0" fontId="1336" fillId="0" borderId="0" xfId="0" applyFont="1" applyAlignment="1">
      <alignment horizontal="center" vertical="center" wrapText="1"/>
    </xf>
    <xf numFmtId="4" fontId="1337" fillId="0" borderId="0" xfId="0" applyNumberFormat="1" applyFont="1" applyAlignment="1">
      <alignment horizontal="center" vertical="center"/>
    </xf>
    <xf numFmtId="164" fontId="1338" fillId="0" borderId="0" xfId="0" applyNumberFormat="1" applyFont="1" applyAlignment="1">
      <alignment horizontal="center" vertical="center"/>
    </xf>
    <xf numFmtId="164" fontId="1339" fillId="0" borderId="0" xfId="0" applyNumberFormat="1" applyFont="1" applyAlignment="1">
      <alignment horizontal="center" vertical="center"/>
    </xf>
    <xf numFmtId="165" fontId="1340" fillId="0" borderId="0" xfId="0" applyNumberFormat="1" applyFont="1" applyAlignment="1">
      <alignment horizontal="center" vertical="center"/>
    </xf>
    <xf numFmtId="164" fontId="1341" fillId="0" borderId="0" xfId="0" applyNumberFormat="1" applyFont="1" applyAlignment="1">
      <alignment horizontal="center" vertical="center"/>
    </xf>
    <xf numFmtId="164" fontId="1342" fillId="0" borderId="0" xfId="0" applyNumberFormat="1" applyFont="1" applyAlignment="1">
      <alignment horizontal="center" vertical="center" wrapText="1"/>
    </xf>
    <xf numFmtId="4" fontId="1343" fillId="0" borderId="0" xfId="0" applyNumberFormat="1" applyFont="1" applyAlignment="1">
      <alignment horizontal="center" vertical="center"/>
    </xf>
    <xf numFmtId="164" fontId="1344" fillId="0" borderId="0" xfId="0" applyNumberFormat="1" applyFont="1" applyAlignment="1">
      <alignment horizontal="center" vertical="center"/>
    </xf>
    <xf numFmtId="0" fontId="1345" fillId="0" borderId="0" xfId="0" applyFont="1" applyAlignment="1">
      <alignment horizontal="center" vertical="center" wrapText="1"/>
    </xf>
    <xf numFmtId="4" fontId="1346" fillId="0" borderId="0" xfId="0" applyNumberFormat="1" applyFont="1" applyAlignment="1">
      <alignment horizontal="center" vertical="center"/>
    </xf>
    <xf numFmtId="164" fontId="1347" fillId="0" borderId="0" xfId="0" applyNumberFormat="1" applyFont="1" applyAlignment="1">
      <alignment horizontal="center" vertical="center"/>
    </xf>
    <xf numFmtId="164" fontId="1348" fillId="0" borderId="0" xfId="0" applyNumberFormat="1" applyFont="1" applyAlignment="1">
      <alignment horizontal="center" vertical="center"/>
    </xf>
    <xf numFmtId="165" fontId="1349" fillId="0" borderId="0" xfId="0" applyNumberFormat="1" applyFont="1" applyAlignment="1">
      <alignment horizontal="center" vertical="center"/>
    </xf>
    <xf numFmtId="164" fontId="1350" fillId="0" borderId="0" xfId="0" applyNumberFormat="1" applyFont="1" applyAlignment="1">
      <alignment horizontal="center" vertical="center"/>
    </xf>
    <xf numFmtId="164" fontId="1351" fillId="0" borderId="0" xfId="0" applyNumberFormat="1" applyFont="1" applyAlignment="1">
      <alignment horizontal="center" vertical="center" wrapText="1"/>
    </xf>
    <xf numFmtId="4" fontId="1352" fillId="0" borderId="0" xfId="0" applyNumberFormat="1" applyFont="1" applyAlignment="1">
      <alignment horizontal="center" vertical="center"/>
    </xf>
    <xf numFmtId="164" fontId="1353" fillId="0" borderId="0" xfId="0" applyNumberFormat="1" applyFont="1" applyAlignment="1">
      <alignment horizontal="center" vertical="center"/>
    </xf>
    <xf numFmtId="0" fontId="1354" fillId="0" borderId="0" xfId="0" applyFont="1" applyAlignment="1">
      <alignment horizontal="center" vertical="center" wrapText="1"/>
    </xf>
    <xf numFmtId="4" fontId="1355" fillId="0" borderId="0" xfId="0" applyNumberFormat="1" applyFont="1" applyAlignment="1">
      <alignment horizontal="center" vertical="center"/>
    </xf>
    <xf numFmtId="164" fontId="1356" fillId="0" borderId="0" xfId="0" applyNumberFormat="1" applyFont="1" applyAlignment="1">
      <alignment horizontal="center" vertical="center"/>
    </xf>
    <xf numFmtId="164" fontId="1357" fillId="0" borderId="0" xfId="0" applyNumberFormat="1" applyFont="1" applyAlignment="1">
      <alignment horizontal="center" vertical="center"/>
    </xf>
    <xf numFmtId="165" fontId="1358" fillId="0" borderId="0" xfId="0" applyNumberFormat="1" applyFont="1" applyAlignment="1">
      <alignment horizontal="center" vertical="center"/>
    </xf>
    <xf numFmtId="164" fontId="1359" fillId="0" borderId="0" xfId="0" applyNumberFormat="1" applyFont="1" applyAlignment="1">
      <alignment horizontal="center" vertical="center"/>
    </xf>
    <xf numFmtId="164" fontId="1360" fillId="0" borderId="0" xfId="0" applyNumberFormat="1" applyFont="1" applyAlignment="1">
      <alignment horizontal="center" vertical="center" wrapText="1"/>
    </xf>
    <xf numFmtId="4" fontId="1361" fillId="0" borderId="0" xfId="0" applyNumberFormat="1" applyFont="1" applyAlignment="1">
      <alignment horizontal="center" vertical="center"/>
    </xf>
    <xf numFmtId="164" fontId="1362" fillId="0" borderId="0" xfId="0" applyNumberFormat="1" applyFont="1" applyAlignment="1">
      <alignment horizontal="center" vertical="center"/>
    </xf>
    <xf numFmtId="0" fontId="1363" fillId="0" borderId="0" xfId="0" applyFont="1" applyAlignment="1">
      <alignment horizontal="center" vertical="center" wrapText="1"/>
    </xf>
    <xf numFmtId="4" fontId="1364" fillId="0" borderId="0" xfId="0" applyNumberFormat="1" applyFont="1" applyAlignment="1">
      <alignment horizontal="center" vertical="center"/>
    </xf>
    <xf numFmtId="164" fontId="1365" fillId="0" borderId="0" xfId="0" applyNumberFormat="1" applyFont="1" applyAlignment="1">
      <alignment horizontal="center" vertical="center"/>
    </xf>
    <xf numFmtId="164" fontId="1366" fillId="0" borderId="0" xfId="0" applyNumberFormat="1" applyFont="1" applyAlignment="1">
      <alignment horizontal="center" vertical="center"/>
    </xf>
    <xf numFmtId="165" fontId="1367" fillId="0" borderId="0" xfId="0" applyNumberFormat="1" applyFont="1" applyAlignment="1">
      <alignment horizontal="center" vertical="center"/>
    </xf>
    <xf numFmtId="164" fontId="1368" fillId="0" borderId="0" xfId="0" applyNumberFormat="1" applyFont="1" applyAlignment="1">
      <alignment horizontal="center" vertical="center"/>
    </xf>
    <xf numFmtId="164" fontId="1369" fillId="0" borderId="0" xfId="0" applyNumberFormat="1" applyFont="1" applyAlignment="1">
      <alignment horizontal="center" vertical="center" wrapText="1"/>
    </xf>
    <xf numFmtId="4" fontId="1370" fillId="0" borderId="0" xfId="0" applyNumberFormat="1" applyFont="1" applyAlignment="1">
      <alignment horizontal="center" vertical="center"/>
    </xf>
    <xf numFmtId="164" fontId="1371" fillId="0" borderId="0" xfId="0" applyNumberFormat="1" applyFont="1" applyAlignment="1">
      <alignment horizontal="center" vertical="center"/>
    </xf>
    <xf numFmtId="0" fontId="1372" fillId="3" borderId="1" xfId="0" applyFont="1" applyFill="1" applyBorder="1" applyAlignment="1">
      <alignment horizontal="center" vertical="center" wrapText="1"/>
    </xf>
    <xf numFmtId="164" fontId="1372" fillId="3" borderId="1" xfId="0" applyNumberFormat="1" applyFont="1" applyFill="1" applyBorder="1" applyAlignment="1">
      <alignment horizontal="center" vertical="center" wrapText="1"/>
    </xf>
    <xf numFmtId="0" fontId="1373" fillId="0" borderId="0" xfId="0" applyFont="1" applyAlignment="1">
      <alignment horizontal="center" vertical="center" wrapText="1"/>
    </xf>
    <xf numFmtId="4" fontId="1380" fillId="0" borderId="0" xfId="0" applyNumberFormat="1" applyFont="1" applyAlignment="1">
      <alignment horizontal="center" vertical="center"/>
    </xf>
    <xf numFmtId="164" fontId="1381" fillId="0" borderId="0" xfId="0" applyNumberFormat="1" applyFont="1" applyAlignment="1">
      <alignment horizontal="center" vertical="center"/>
    </xf>
    <xf numFmtId="4" fontId="1382" fillId="0" borderId="0" xfId="0" applyNumberFormat="1" applyFont="1" applyAlignment="1">
      <alignment horizontal="center" vertical="center"/>
    </xf>
    <xf numFmtId="164" fontId="1383" fillId="0" borderId="0" xfId="0" applyNumberFormat="1" applyFont="1" applyAlignment="1">
      <alignment horizontal="center" vertical="center"/>
    </xf>
    <xf numFmtId="0" fontId="1384" fillId="3" borderId="1" xfId="0" applyFont="1" applyFill="1" applyBorder="1" applyAlignment="1">
      <alignment horizontal="center" vertical="center" wrapText="1"/>
    </xf>
    <xf numFmtId="164" fontId="1384" fillId="3" borderId="1" xfId="0" applyNumberFormat="1" applyFont="1" applyFill="1" applyBorder="1" applyAlignment="1">
      <alignment horizontal="center" vertical="center" wrapText="1"/>
    </xf>
    <xf numFmtId="0" fontId="1385" fillId="0" borderId="0" xfId="0" applyFont="1" applyAlignment="1">
      <alignment horizontal="center" vertical="center" wrapText="1"/>
    </xf>
    <xf numFmtId="4" fontId="1386" fillId="0" borderId="0" xfId="0" applyNumberFormat="1" applyFont="1" applyAlignment="1">
      <alignment horizontal="center" vertical="center"/>
    </xf>
    <xf numFmtId="164" fontId="1387" fillId="0" borderId="0" xfId="0" applyNumberFormat="1" applyFont="1" applyAlignment="1">
      <alignment horizontal="center" vertical="center"/>
    </xf>
    <xf numFmtId="164" fontId="1388" fillId="0" borderId="0" xfId="0" applyNumberFormat="1" applyFont="1" applyAlignment="1">
      <alignment horizontal="center" vertical="center"/>
    </xf>
    <xf numFmtId="165" fontId="1389" fillId="0" borderId="0" xfId="0" applyNumberFormat="1" applyFont="1" applyAlignment="1">
      <alignment horizontal="center" vertical="center"/>
    </xf>
    <xf numFmtId="164" fontId="1390" fillId="0" borderId="0" xfId="0" applyNumberFormat="1" applyFont="1" applyAlignment="1">
      <alignment horizontal="center" vertical="center"/>
    </xf>
    <xf numFmtId="164" fontId="1391" fillId="0" borderId="0" xfId="0" applyNumberFormat="1" applyFont="1" applyAlignment="1">
      <alignment horizontal="center" vertical="center" wrapText="1"/>
    </xf>
    <xf numFmtId="4" fontId="1392" fillId="0" borderId="0" xfId="0" applyNumberFormat="1" applyFont="1" applyAlignment="1">
      <alignment horizontal="center" vertical="center"/>
    </xf>
    <xf numFmtId="164" fontId="1393" fillId="0" borderId="0" xfId="0" applyNumberFormat="1" applyFont="1" applyAlignment="1">
      <alignment horizontal="center" vertical="center"/>
    </xf>
    <xf numFmtId="0" fontId="1394" fillId="0" borderId="0" xfId="0" applyFont="1" applyAlignment="1">
      <alignment horizontal="center" vertical="center" wrapText="1"/>
    </xf>
    <xf numFmtId="4" fontId="1395" fillId="0" borderId="0" xfId="0" applyNumberFormat="1" applyFont="1" applyAlignment="1">
      <alignment horizontal="center" vertical="center"/>
    </xf>
    <xf numFmtId="164" fontId="1396" fillId="0" borderId="0" xfId="0" applyNumberFormat="1" applyFont="1" applyAlignment="1">
      <alignment horizontal="center" vertical="center"/>
    </xf>
    <xf numFmtId="164" fontId="1397" fillId="0" borderId="0" xfId="0" applyNumberFormat="1" applyFont="1" applyAlignment="1">
      <alignment horizontal="center" vertical="center"/>
    </xf>
    <xf numFmtId="165" fontId="1398" fillId="0" borderId="0" xfId="0" applyNumberFormat="1" applyFont="1" applyAlignment="1">
      <alignment horizontal="center" vertical="center"/>
    </xf>
    <xf numFmtId="164" fontId="1399" fillId="0" borderId="0" xfId="0" applyNumberFormat="1" applyFont="1" applyAlignment="1">
      <alignment horizontal="center" vertical="center"/>
    </xf>
    <xf numFmtId="164" fontId="1400" fillId="0" borderId="0" xfId="0" applyNumberFormat="1" applyFont="1" applyAlignment="1">
      <alignment horizontal="center" vertical="center" wrapText="1"/>
    </xf>
    <xf numFmtId="4" fontId="1401" fillId="0" borderId="0" xfId="0" applyNumberFormat="1" applyFont="1" applyAlignment="1">
      <alignment horizontal="center" vertical="center"/>
    </xf>
    <xf numFmtId="164" fontId="1402" fillId="0" borderId="0" xfId="0" applyNumberFormat="1" applyFont="1" applyAlignment="1">
      <alignment horizontal="center" vertical="center"/>
    </xf>
    <xf numFmtId="0" fontId="1403" fillId="0" borderId="0" xfId="0" applyFont="1" applyAlignment="1">
      <alignment horizontal="center" vertical="center" wrapText="1"/>
    </xf>
    <xf numFmtId="4" fontId="1404" fillId="0" borderId="0" xfId="0" applyNumberFormat="1" applyFont="1" applyAlignment="1">
      <alignment horizontal="center" vertical="center"/>
    </xf>
    <xf numFmtId="164" fontId="1405" fillId="0" borderId="0" xfId="0" applyNumberFormat="1" applyFont="1" applyAlignment="1">
      <alignment horizontal="center" vertical="center"/>
    </xf>
    <xf numFmtId="164" fontId="1406" fillId="0" borderId="0" xfId="0" applyNumberFormat="1" applyFont="1" applyAlignment="1">
      <alignment horizontal="center" vertical="center"/>
    </xf>
    <xf numFmtId="165" fontId="1407" fillId="0" borderId="0" xfId="0" applyNumberFormat="1" applyFont="1" applyAlignment="1">
      <alignment horizontal="center" vertical="center"/>
    </xf>
    <xf numFmtId="164" fontId="1408" fillId="0" borderId="0" xfId="0" applyNumberFormat="1" applyFont="1" applyAlignment="1">
      <alignment horizontal="center" vertical="center"/>
    </xf>
    <xf numFmtId="164" fontId="1409" fillId="0" borderId="0" xfId="0" applyNumberFormat="1" applyFont="1" applyAlignment="1">
      <alignment horizontal="center" vertical="center" wrapText="1"/>
    </xf>
    <xf numFmtId="4" fontId="1410" fillId="0" borderId="0" xfId="0" applyNumberFormat="1" applyFont="1" applyAlignment="1">
      <alignment horizontal="center" vertical="center"/>
    </xf>
    <xf numFmtId="164" fontId="1411" fillId="0" borderId="0" xfId="0" applyNumberFormat="1" applyFont="1" applyAlignment="1">
      <alignment horizontal="center" vertical="center"/>
    </xf>
    <xf numFmtId="0" fontId="1412" fillId="0" borderId="0" xfId="0" applyFont="1" applyAlignment="1">
      <alignment horizontal="center" vertical="center" wrapText="1"/>
    </xf>
    <xf numFmtId="4" fontId="1413" fillId="0" borderId="0" xfId="0" applyNumberFormat="1" applyFont="1" applyAlignment="1">
      <alignment horizontal="center" vertical="center"/>
    </xf>
    <xf numFmtId="164" fontId="1414" fillId="0" borderId="0" xfId="0" applyNumberFormat="1" applyFont="1" applyAlignment="1">
      <alignment horizontal="center" vertical="center"/>
    </xf>
    <xf numFmtId="164" fontId="1415" fillId="0" borderId="0" xfId="0" applyNumberFormat="1" applyFont="1" applyAlignment="1">
      <alignment horizontal="center" vertical="center"/>
    </xf>
    <xf numFmtId="165" fontId="1416" fillId="0" borderId="0" xfId="0" applyNumberFormat="1" applyFont="1" applyAlignment="1">
      <alignment horizontal="center" vertical="center"/>
    </xf>
    <xf numFmtId="164" fontId="1417" fillId="0" borderId="0" xfId="0" applyNumberFormat="1" applyFont="1" applyAlignment="1">
      <alignment horizontal="center" vertical="center"/>
    </xf>
    <xf numFmtId="164" fontId="1418" fillId="0" borderId="0" xfId="0" applyNumberFormat="1" applyFont="1" applyAlignment="1">
      <alignment horizontal="center" vertical="center" wrapText="1"/>
    </xf>
    <xf numFmtId="4" fontId="1419" fillId="0" borderId="0" xfId="0" applyNumberFormat="1" applyFont="1" applyAlignment="1">
      <alignment horizontal="center" vertical="center"/>
    </xf>
    <xf numFmtId="164" fontId="1420" fillId="0" borderId="0" xfId="0" applyNumberFormat="1" applyFont="1" applyAlignment="1">
      <alignment horizontal="center" vertical="center"/>
    </xf>
    <xf numFmtId="0" fontId="1421" fillId="0" borderId="0" xfId="0" applyFont="1" applyAlignment="1">
      <alignment horizontal="center" vertical="center" wrapText="1"/>
    </xf>
    <xf numFmtId="4" fontId="1422" fillId="0" borderId="0" xfId="0" applyNumberFormat="1" applyFont="1" applyAlignment="1">
      <alignment horizontal="center" vertical="center"/>
    </xf>
    <xf numFmtId="164" fontId="1423" fillId="0" borderId="0" xfId="0" applyNumberFormat="1" applyFont="1" applyAlignment="1">
      <alignment horizontal="center" vertical="center"/>
    </xf>
    <xf numFmtId="164" fontId="1424" fillId="0" borderId="0" xfId="0" applyNumberFormat="1" applyFont="1" applyAlignment="1">
      <alignment horizontal="center" vertical="center"/>
    </xf>
    <xf numFmtId="165" fontId="1425" fillId="0" borderId="0" xfId="0" applyNumberFormat="1" applyFont="1" applyAlignment="1">
      <alignment horizontal="center" vertical="center"/>
    </xf>
    <xf numFmtId="164" fontId="1426" fillId="0" borderId="0" xfId="0" applyNumberFormat="1" applyFont="1" applyAlignment="1">
      <alignment horizontal="center" vertical="center"/>
    </xf>
    <xf numFmtId="164" fontId="1427" fillId="0" borderId="0" xfId="0" applyNumberFormat="1" applyFont="1" applyAlignment="1">
      <alignment horizontal="center" vertical="center" wrapText="1"/>
    </xf>
    <xf numFmtId="4" fontId="1428" fillId="0" borderId="0" xfId="0" applyNumberFormat="1" applyFont="1" applyAlignment="1">
      <alignment horizontal="center" vertical="center"/>
    </xf>
    <xf numFmtId="164" fontId="1429" fillId="0" borderId="0" xfId="0" applyNumberFormat="1" applyFont="1" applyAlignment="1">
      <alignment horizontal="center" vertical="center"/>
    </xf>
    <xf numFmtId="0" fontId="1430" fillId="3" borderId="1" xfId="0" applyFont="1" applyFill="1" applyBorder="1" applyAlignment="1">
      <alignment horizontal="center" vertical="center" wrapText="1"/>
    </xf>
    <xf numFmtId="164" fontId="1430" fillId="3" borderId="1" xfId="0" applyNumberFormat="1" applyFont="1" applyFill="1" applyBorder="1" applyAlignment="1">
      <alignment horizontal="center" vertical="center" wrapText="1"/>
    </xf>
    <xf numFmtId="0" fontId="1431" fillId="0" borderId="0" xfId="0" applyFont="1" applyAlignment="1">
      <alignment horizontal="center" vertical="center" wrapText="1"/>
    </xf>
    <xf numFmtId="4" fontId="1438" fillId="0" borderId="0" xfId="0" applyNumberFormat="1" applyFont="1" applyAlignment="1">
      <alignment horizontal="center" vertical="center"/>
    </xf>
    <xf numFmtId="164" fontId="1439" fillId="0" borderId="0" xfId="0" applyNumberFormat="1" applyFont="1" applyAlignment="1">
      <alignment horizontal="center" vertical="center"/>
    </xf>
    <xf numFmtId="4" fontId="1440" fillId="0" borderId="0" xfId="0" applyNumberFormat="1" applyFont="1" applyAlignment="1">
      <alignment horizontal="center" vertical="center"/>
    </xf>
    <xf numFmtId="164" fontId="1441" fillId="0" borderId="0" xfId="0" applyNumberFormat="1" applyFont="1" applyAlignment="1">
      <alignment horizontal="center" vertical="center"/>
    </xf>
    <xf numFmtId="0" fontId="1442" fillId="0" borderId="0" xfId="0" applyFont="1" applyAlignment="1">
      <alignment horizontal="center" vertical="center" wrapText="1"/>
    </xf>
    <xf numFmtId="4" fontId="1449" fillId="0" borderId="0" xfId="0" applyNumberFormat="1" applyFont="1" applyAlignment="1">
      <alignment horizontal="center" vertical="center"/>
    </xf>
    <xf numFmtId="164" fontId="1450" fillId="0" borderId="0" xfId="0" applyNumberFormat="1" applyFont="1" applyAlignment="1">
      <alignment horizontal="center" vertical="center"/>
    </xf>
    <xf numFmtId="4" fontId="1451" fillId="0" borderId="0" xfId="0" applyNumberFormat="1" applyFont="1" applyAlignment="1">
      <alignment horizontal="center" vertical="center"/>
    </xf>
    <xf numFmtId="164" fontId="1452" fillId="0" borderId="0" xfId="0" applyNumberFormat="1" applyFont="1" applyAlignment="1">
      <alignment horizontal="center" vertical="center"/>
    </xf>
    <xf numFmtId="0" fontId="1453" fillId="0" borderId="0" xfId="0" applyFont="1" applyAlignment="1">
      <alignment horizontal="center" vertical="center" wrapText="1"/>
    </xf>
    <xf numFmtId="4" fontId="1460" fillId="0" borderId="0" xfId="0" applyNumberFormat="1" applyFont="1" applyAlignment="1">
      <alignment horizontal="center" vertical="center"/>
    </xf>
    <xf numFmtId="164" fontId="1461" fillId="0" borderId="0" xfId="0" applyNumberFormat="1" applyFont="1" applyAlignment="1">
      <alignment horizontal="center" vertical="center"/>
    </xf>
    <xf numFmtId="4" fontId="1462" fillId="0" borderId="0" xfId="0" applyNumberFormat="1" applyFont="1" applyAlignment="1">
      <alignment horizontal="center" vertical="center"/>
    </xf>
    <xf numFmtId="164" fontId="1463" fillId="0" borderId="0" xfId="0" applyNumberFormat="1" applyFont="1" applyAlignment="1">
      <alignment horizontal="center" vertical="center"/>
    </xf>
    <xf numFmtId="0" fontId="1464" fillId="3" borderId="1" xfId="0" applyFont="1" applyFill="1" applyBorder="1" applyAlignment="1">
      <alignment horizontal="center" vertical="center" wrapText="1"/>
    </xf>
    <xf numFmtId="164" fontId="1464" fillId="3" borderId="1" xfId="0" applyNumberFormat="1" applyFont="1" applyFill="1" applyBorder="1" applyAlignment="1">
      <alignment horizontal="center" vertical="center" wrapText="1"/>
    </xf>
    <xf numFmtId="0" fontId="1465" fillId="0" borderId="0" xfId="0" applyFont="1" applyAlignment="1">
      <alignment horizontal="center" vertical="center" wrapText="1"/>
    </xf>
    <xf numFmtId="4" fontId="1472" fillId="0" borderId="0" xfId="0" applyNumberFormat="1" applyFont="1" applyAlignment="1">
      <alignment horizontal="center" vertical="center"/>
    </xf>
    <xf numFmtId="164" fontId="1473" fillId="0" borderId="0" xfId="0" applyNumberFormat="1" applyFont="1" applyAlignment="1">
      <alignment horizontal="center" vertical="center"/>
    </xf>
    <xf numFmtId="4" fontId="1474" fillId="0" borderId="0" xfId="0" applyNumberFormat="1" applyFont="1" applyAlignment="1">
      <alignment horizontal="center" vertical="center"/>
    </xf>
    <xf numFmtId="164" fontId="1475" fillId="0" borderId="0" xfId="0" applyNumberFormat="1" applyFont="1" applyAlignment="1">
      <alignment horizontal="center" vertical="center"/>
    </xf>
    <xf numFmtId="0" fontId="1476" fillId="0" borderId="0" xfId="0" applyFont="1" applyAlignment="1">
      <alignment horizontal="center" vertical="center" wrapText="1"/>
    </xf>
    <xf numFmtId="4" fontId="1483" fillId="0" borderId="0" xfId="0" applyNumberFormat="1" applyFont="1" applyAlignment="1">
      <alignment horizontal="center" vertical="center"/>
    </xf>
    <xf numFmtId="164" fontId="1484" fillId="0" borderId="0" xfId="0" applyNumberFormat="1" applyFont="1" applyAlignment="1">
      <alignment horizontal="center" vertical="center"/>
    </xf>
    <xf numFmtId="4" fontId="1485" fillId="0" borderId="0" xfId="0" applyNumberFormat="1" applyFont="1" applyAlignment="1">
      <alignment horizontal="center" vertical="center"/>
    </xf>
    <xf numFmtId="164" fontId="1486" fillId="0" borderId="0" xfId="0" applyNumberFormat="1" applyFont="1" applyAlignment="1">
      <alignment horizontal="center" vertical="center"/>
    </xf>
    <xf numFmtId="0" fontId="1487" fillId="0" borderId="0" xfId="0" applyFont="1" applyAlignment="1">
      <alignment horizontal="center" vertical="center" wrapText="1"/>
    </xf>
    <xf numFmtId="4" fontId="1494" fillId="0" borderId="0" xfId="0" applyNumberFormat="1" applyFont="1" applyAlignment="1">
      <alignment horizontal="center" vertical="center"/>
    </xf>
    <xf numFmtId="164" fontId="1495" fillId="0" borderId="0" xfId="0" applyNumberFormat="1" applyFont="1" applyAlignment="1">
      <alignment horizontal="center" vertical="center"/>
    </xf>
    <xf numFmtId="4" fontId="1496" fillId="0" borderId="0" xfId="0" applyNumberFormat="1" applyFont="1" applyAlignment="1">
      <alignment horizontal="center" vertical="center"/>
    </xf>
    <xf numFmtId="164" fontId="1497" fillId="0" borderId="0" xfId="0" applyNumberFormat="1" applyFont="1" applyAlignment="1">
      <alignment horizontal="center" vertical="center"/>
    </xf>
    <xf numFmtId="0" fontId="1498" fillId="0" borderId="0" xfId="0" applyFont="1" applyAlignment="1">
      <alignment horizontal="center" vertical="center" wrapText="1"/>
    </xf>
    <xf numFmtId="4" fontId="1505" fillId="0" borderId="0" xfId="0" applyNumberFormat="1" applyFont="1" applyAlignment="1">
      <alignment horizontal="center" vertical="center"/>
    </xf>
    <xf numFmtId="164" fontId="1506" fillId="0" borderId="0" xfId="0" applyNumberFormat="1" applyFont="1" applyAlignment="1">
      <alignment horizontal="center" vertical="center"/>
    </xf>
    <xf numFmtId="4" fontId="1507" fillId="0" borderId="0" xfId="0" applyNumberFormat="1" applyFont="1" applyAlignment="1">
      <alignment horizontal="center" vertical="center"/>
    </xf>
    <xf numFmtId="164" fontId="1508" fillId="0" borderId="0" xfId="0" applyNumberFormat="1" applyFont="1" applyAlignment="1">
      <alignment horizontal="center" vertical="center"/>
    </xf>
    <xf numFmtId="0" fontId="1509" fillId="0" borderId="0" xfId="0" applyFont="1" applyAlignment="1">
      <alignment horizontal="center" vertical="center" wrapText="1"/>
    </xf>
    <xf numFmtId="4" fontId="1516" fillId="0" borderId="0" xfId="0" applyNumberFormat="1" applyFont="1" applyAlignment="1">
      <alignment horizontal="center" vertical="center"/>
    </xf>
    <xf numFmtId="164" fontId="1517" fillId="0" borderId="0" xfId="0" applyNumberFormat="1" applyFont="1" applyAlignment="1">
      <alignment horizontal="center" vertical="center"/>
    </xf>
    <xf numFmtId="4" fontId="1518" fillId="0" borderId="0" xfId="0" applyNumberFormat="1" applyFont="1" applyAlignment="1">
      <alignment horizontal="center" vertical="center"/>
    </xf>
    <xf numFmtId="164" fontId="1519" fillId="0" borderId="0" xfId="0" applyNumberFormat="1" applyFont="1" applyAlignment="1">
      <alignment horizontal="center" vertical="center"/>
    </xf>
    <xf numFmtId="0" fontId="1520" fillId="0" borderId="0" xfId="0" applyFont="1" applyAlignment="1">
      <alignment horizontal="center" vertical="center" wrapText="1"/>
    </xf>
    <xf numFmtId="4" fontId="1527" fillId="0" borderId="0" xfId="0" applyNumberFormat="1" applyFont="1" applyAlignment="1">
      <alignment horizontal="center" vertical="center"/>
    </xf>
    <xf numFmtId="164" fontId="1528" fillId="0" borderId="0" xfId="0" applyNumberFormat="1" applyFont="1" applyAlignment="1">
      <alignment horizontal="center" vertical="center"/>
    </xf>
    <xf numFmtId="4" fontId="1529" fillId="0" borderId="0" xfId="0" applyNumberFormat="1" applyFont="1" applyAlignment="1">
      <alignment horizontal="center" vertical="center"/>
    </xf>
    <xf numFmtId="164" fontId="1530" fillId="0" borderId="0" xfId="0" applyNumberFormat="1" applyFont="1" applyAlignment="1">
      <alignment horizontal="center" vertical="center"/>
    </xf>
    <xf numFmtId="0" fontId="1531" fillId="0" borderId="0" xfId="0" applyFont="1" applyAlignment="1">
      <alignment horizontal="center" vertical="center" wrapText="1"/>
    </xf>
    <xf numFmtId="4" fontId="1538" fillId="0" borderId="0" xfId="0" applyNumberFormat="1" applyFont="1" applyAlignment="1">
      <alignment horizontal="center" vertical="center"/>
    </xf>
    <xf numFmtId="164" fontId="1539" fillId="0" borderId="0" xfId="0" applyNumberFormat="1" applyFont="1" applyAlignment="1">
      <alignment horizontal="center" vertical="center"/>
    </xf>
    <xf numFmtId="4" fontId="1540" fillId="0" borderId="0" xfId="0" applyNumberFormat="1" applyFont="1" applyAlignment="1">
      <alignment horizontal="center" vertical="center"/>
    </xf>
    <xf numFmtId="164" fontId="1541" fillId="0" borderId="0" xfId="0" applyNumberFormat="1" applyFont="1" applyAlignment="1">
      <alignment horizontal="center" vertical="center"/>
    </xf>
    <xf numFmtId="0" fontId="1542" fillId="0" borderId="0" xfId="0" applyFont="1" applyAlignment="1">
      <alignment horizontal="center" vertical="center" wrapText="1"/>
    </xf>
    <xf numFmtId="4" fontId="1549" fillId="0" borderId="0" xfId="0" applyNumberFormat="1" applyFont="1" applyAlignment="1">
      <alignment horizontal="center" vertical="center"/>
    </xf>
    <xf numFmtId="164" fontId="1550" fillId="0" borderId="0" xfId="0" applyNumberFormat="1" applyFont="1" applyAlignment="1">
      <alignment horizontal="center" vertical="center"/>
    </xf>
    <xf numFmtId="4" fontId="1551" fillId="0" borderId="0" xfId="0" applyNumberFormat="1" applyFont="1" applyAlignment="1">
      <alignment horizontal="center" vertical="center"/>
    </xf>
    <xf numFmtId="164" fontId="1552" fillId="0" borderId="0" xfId="0" applyNumberFormat="1" applyFont="1" applyAlignment="1">
      <alignment horizontal="center" vertical="center"/>
    </xf>
    <xf numFmtId="0" fontId="1553" fillId="3" borderId="1" xfId="0" applyFont="1" applyFill="1" applyBorder="1" applyAlignment="1">
      <alignment horizontal="center" vertical="center" wrapText="1"/>
    </xf>
    <xf numFmtId="164" fontId="1553" fillId="3" borderId="1" xfId="0" applyNumberFormat="1" applyFont="1" applyFill="1" applyBorder="1" applyAlignment="1">
      <alignment horizontal="center" vertical="center" wrapText="1"/>
    </xf>
    <xf numFmtId="0" fontId="1554" fillId="0" borderId="0" xfId="0" applyFont="1" applyAlignment="1">
      <alignment horizontal="center" vertical="center" wrapText="1"/>
    </xf>
    <xf numFmtId="4" fontId="1555" fillId="0" borderId="0" xfId="0" applyNumberFormat="1" applyFont="1" applyAlignment="1">
      <alignment horizontal="center" vertical="center"/>
    </xf>
    <xf numFmtId="164" fontId="1556" fillId="0" borderId="0" xfId="0" applyNumberFormat="1" applyFont="1" applyAlignment="1">
      <alignment horizontal="center" vertical="center"/>
    </xf>
    <xf numFmtId="164" fontId="1557" fillId="0" borderId="0" xfId="0" applyNumberFormat="1" applyFont="1" applyAlignment="1">
      <alignment horizontal="center" vertical="center"/>
    </xf>
    <xf numFmtId="165" fontId="1558" fillId="0" borderId="0" xfId="0" applyNumberFormat="1" applyFont="1" applyAlignment="1">
      <alignment horizontal="center" vertical="center"/>
    </xf>
    <xf numFmtId="164" fontId="1559" fillId="0" borderId="0" xfId="0" applyNumberFormat="1" applyFont="1" applyAlignment="1">
      <alignment horizontal="center" vertical="center"/>
    </xf>
    <xf numFmtId="164" fontId="1560" fillId="0" borderId="0" xfId="0" applyNumberFormat="1" applyFont="1" applyAlignment="1">
      <alignment horizontal="center" vertical="center" wrapText="1"/>
    </xf>
    <xf numFmtId="4" fontId="1561" fillId="0" borderId="0" xfId="0" applyNumberFormat="1" applyFont="1" applyAlignment="1">
      <alignment horizontal="center" vertical="center"/>
    </xf>
    <xf numFmtId="164" fontId="1562" fillId="0" borderId="0" xfId="0" applyNumberFormat="1" applyFont="1" applyAlignment="1">
      <alignment horizontal="center" vertical="center"/>
    </xf>
    <xf numFmtId="0" fontId="1563" fillId="0" borderId="0" xfId="0" applyFont="1" applyAlignment="1">
      <alignment horizontal="center" vertical="center" wrapText="1"/>
    </xf>
    <xf numFmtId="4" fontId="1564" fillId="0" borderId="0" xfId="0" applyNumberFormat="1" applyFont="1" applyAlignment="1">
      <alignment horizontal="center" vertical="center"/>
    </xf>
    <xf numFmtId="164" fontId="1565" fillId="0" borderId="0" xfId="0" applyNumberFormat="1" applyFont="1" applyAlignment="1">
      <alignment horizontal="center" vertical="center"/>
    </xf>
    <xf numFmtId="164" fontId="1566" fillId="0" borderId="0" xfId="0" applyNumberFormat="1" applyFont="1" applyAlignment="1">
      <alignment horizontal="center" vertical="center"/>
    </xf>
    <xf numFmtId="165" fontId="1567" fillId="0" borderId="0" xfId="0" applyNumberFormat="1" applyFont="1" applyAlignment="1">
      <alignment horizontal="center" vertical="center"/>
    </xf>
    <xf numFmtId="164" fontId="1568" fillId="0" borderId="0" xfId="0" applyNumberFormat="1" applyFont="1" applyAlignment="1">
      <alignment horizontal="center" vertical="center"/>
    </xf>
    <xf numFmtId="164" fontId="1569" fillId="0" borderId="0" xfId="0" applyNumberFormat="1" applyFont="1" applyAlignment="1">
      <alignment horizontal="center" vertical="center" wrapText="1"/>
    </xf>
    <xf numFmtId="4" fontId="1570" fillId="0" borderId="0" xfId="0" applyNumberFormat="1" applyFont="1" applyAlignment="1">
      <alignment horizontal="center" vertical="center"/>
    </xf>
    <xf numFmtId="164" fontId="1571" fillId="0" borderId="0" xfId="0" applyNumberFormat="1" applyFont="1" applyAlignment="1">
      <alignment horizontal="center" vertical="center"/>
    </xf>
    <xf numFmtId="0" fontId="1572" fillId="0" borderId="0" xfId="0" applyFont="1" applyAlignment="1">
      <alignment horizontal="center" vertical="center" wrapText="1"/>
    </xf>
    <xf numFmtId="4" fontId="1573" fillId="0" borderId="0" xfId="0" applyNumberFormat="1" applyFont="1" applyAlignment="1">
      <alignment horizontal="center" vertical="center"/>
    </xf>
    <xf numFmtId="164" fontId="1574" fillId="0" borderId="0" xfId="0" applyNumberFormat="1" applyFont="1" applyAlignment="1">
      <alignment horizontal="center" vertical="center"/>
    </xf>
    <xf numFmtId="164" fontId="1575" fillId="0" borderId="0" xfId="0" applyNumberFormat="1" applyFont="1" applyAlignment="1">
      <alignment horizontal="center" vertical="center"/>
    </xf>
    <xf numFmtId="165" fontId="1576" fillId="0" borderId="0" xfId="0" applyNumberFormat="1" applyFont="1" applyAlignment="1">
      <alignment horizontal="center" vertical="center"/>
    </xf>
    <xf numFmtId="164" fontId="1577" fillId="0" borderId="0" xfId="0" applyNumberFormat="1" applyFont="1" applyAlignment="1">
      <alignment horizontal="center" vertical="center"/>
    </xf>
    <xf numFmtId="164" fontId="1578" fillId="0" borderId="0" xfId="0" applyNumberFormat="1" applyFont="1" applyAlignment="1">
      <alignment horizontal="center" vertical="center" wrapText="1"/>
    </xf>
    <xf numFmtId="4" fontId="1579" fillId="0" borderId="0" xfId="0" applyNumberFormat="1" applyFont="1" applyAlignment="1">
      <alignment horizontal="center" vertical="center"/>
    </xf>
    <xf numFmtId="164" fontId="1580" fillId="0" borderId="0" xfId="0" applyNumberFormat="1" applyFont="1" applyAlignment="1">
      <alignment horizontal="center" vertical="center"/>
    </xf>
    <xf numFmtId="0" fontId="1581" fillId="0" borderId="0" xfId="0" applyFont="1" applyAlignment="1">
      <alignment horizontal="center" vertical="center" wrapText="1"/>
    </xf>
    <xf numFmtId="4" fontId="1582" fillId="0" borderId="0" xfId="0" applyNumberFormat="1" applyFont="1" applyAlignment="1">
      <alignment horizontal="center" vertical="center"/>
    </xf>
    <xf numFmtId="164" fontId="1583" fillId="0" borderId="0" xfId="0" applyNumberFormat="1" applyFont="1" applyAlignment="1">
      <alignment horizontal="center" vertical="center"/>
    </xf>
    <xf numFmtId="164" fontId="1584" fillId="0" borderId="0" xfId="0" applyNumberFormat="1" applyFont="1" applyAlignment="1">
      <alignment horizontal="center" vertical="center"/>
    </xf>
    <xf numFmtId="165" fontId="1585" fillId="0" borderId="0" xfId="0" applyNumberFormat="1" applyFont="1" applyAlignment="1">
      <alignment horizontal="center" vertical="center"/>
    </xf>
    <xf numFmtId="164" fontId="1586" fillId="0" borderId="0" xfId="0" applyNumberFormat="1" applyFont="1" applyAlignment="1">
      <alignment horizontal="center" vertical="center"/>
    </xf>
    <xf numFmtId="164" fontId="1587" fillId="0" borderId="0" xfId="0" applyNumberFormat="1" applyFont="1" applyAlignment="1">
      <alignment horizontal="center" vertical="center" wrapText="1"/>
    </xf>
    <xf numFmtId="4" fontId="1588" fillId="0" borderId="0" xfId="0" applyNumberFormat="1" applyFont="1" applyAlignment="1">
      <alignment horizontal="center" vertical="center"/>
    </xf>
    <xf numFmtId="164" fontId="1589" fillId="0" borderId="0" xfId="0" applyNumberFormat="1" applyFont="1" applyAlignment="1">
      <alignment horizontal="center" vertical="center"/>
    </xf>
    <xf numFmtId="0" fontId="1590" fillId="0" borderId="0" xfId="0" applyFont="1" applyAlignment="1">
      <alignment horizontal="center" vertical="center" wrapText="1"/>
    </xf>
    <xf numFmtId="4" fontId="1591" fillId="0" borderId="0" xfId="0" applyNumberFormat="1" applyFont="1" applyAlignment="1">
      <alignment horizontal="center" vertical="center"/>
    </xf>
    <xf numFmtId="164" fontId="1592" fillId="0" borderId="0" xfId="0" applyNumberFormat="1" applyFont="1" applyAlignment="1">
      <alignment horizontal="center" vertical="center"/>
    </xf>
    <xf numFmtId="164" fontId="1593" fillId="0" borderId="0" xfId="0" applyNumberFormat="1" applyFont="1" applyAlignment="1">
      <alignment horizontal="center" vertical="center"/>
    </xf>
    <xf numFmtId="165" fontId="1594" fillId="0" borderId="0" xfId="0" applyNumberFormat="1" applyFont="1" applyAlignment="1">
      <alignment horizontal="center" vertical="center"/>
    </xf>
    <xf numFmtId="164" fontId="1595" fillId="0" borderId="0" xfId="0" applyNumberFormat="1" applyFont="1" applyAlignment="1">
      <alignment horizontal="center" vertical="center"/>
    </xf>
    <xf numFmtId="164" fontId="1596" fillId="0" borderId="0" xfId="0" applyNumberFormat="1" applyFont="1" applyAlignment="1">
      <alignment horizontal="center" vertical="center" wrapText="1"/>
    </xf>
    <xf numFmtId="4" fontId="1597" fillId="0" borderId="0" xfId="0" applyNumberFormat="1" applyFont="1" applyAlignment="1">
      <alignment horizontal="center" vertical="center"/>
    </xf>
    <xf numFmtId="164" fontId="1598" fillId="0" borderId="0" xfId="0" applyNumberFormat="1" applyFont="1" applyAlignment="1">
      <alignment horizontal="center" vertical="center"/>
    </xf>
    <xf numFmtId="0" fontId="1599" fillId="0" borderId="0" xfId="0" applyFont="1" applyAlignment="1">
      <alignment horizontal="center" vertical="center" wrapText="1"/>
    </xf>
    <xf numFmtId="4" fontId="1600" fillId="0" borderId="0" xfId="0" applyNumberFormat="1" applyFont="1" applyAlignment="1">
      <alignment horizontal="center" vertical="center"/>
    </xf>
    <xf numFmtId="164" fontId="1601" fillId="0" borderId="0" xfId="0" applyNumberFormat="1" applyFont="1" applyAlignment="1">
      <alignment horizontal="center" vertical="center"/>
    </xf>
    <xf numFmtId="164" fontId="1602" fillId="0" borderId="0" xfId="0" applyNumberFormat="1" applyFont="1" applyAlignment="1">
      <alignment horizontal="center" vertical="center"/>
    </xf>
    <xf numFmtId="165" fontId="1603" fillId="0" borderId="0" xfId="0" applyNumberFormat="1" applyFont="1" applyAlignment="1">
      <alignment horizontal="center" vertical="center"/>
    </xf>
    <xf numFmtId="164" fontId="1604" fillId="0" borderId="0" xfId="0" applyNumberFormat="1" applyFont="1" applyAlignment="1">
      <alignment horizontal="center" vertical="center"/>
    </xf>
    <xf numFmtId="164" fontId="1605" fillId="0" borderId="0" xfId="0" applyNumberFormat="1" applyFont="1" applyAlignment="1">
      <alignment horizontal="center" vertical="center" wrapText="1"/>
    </xf>
    <xf numFmtId="4" fontId="1606" fillId="0" borderId="0" xfId="0" applyNumberFormat="1" applyFont="1" applyAlignment="1">
      <alignment horizontal="center" vertical="center"/>
    </xf>
    <xf numFmtId="164" fontId="1607" fillId="0" borderId="0" xfId="0" applyNumberFormat="1" applyFont="1" applyAlignment="1">
      <alignment horizontal="center" vertical="center"/>
    </xf>
    <xf numFmtId="0" fontId="1608" fillId="0" borderId="0" xfId="0" applyFont="1" applyAlignment="1">
      <alignment horizontal="center" vertical="center" wrapText="1"/>
    </xf>
    <xf numFmtId="4" fontId="1609" fillId="0" borderId="0" xfId="0" applyNumberFormat="1" applyFont="1" applyAlignment="1">
      <alignment horizontal="center" vertical="center"/>
    </xf>
    <xf numFmtId="164" fontId="1610" fillId="0" borderId="0" xfId="0" applyNumberFormat="1" applyFont="1" applyAlignment="1">
      <alignment horizontal="center" vertical="center"/>
    </xf>
    <xf numFmtId="164" fontId="1611" fillId="0" borderId="0" xfId="0" applyNumberFormat="1" applyFont="1" applyAlignment="1">
      <alignment horizontal="center" vertical="center"/>
    </xf>
    <xf numFmtId="165" fontId="1612" fillId="0" borderId="0" xfId="0" applyNumberFormat="1" applyFont="1" applyAlignment="1">
      <alignment horizontal="center" vertical="center"/>
    </xf>
    <xf numFmtId="164" fontId="1613" fillId="0" borderId="0" xfId="0" applyNumberFormat="1" applyFont="1" applyAlignment="1">
      <alignment horizontal="center" vertical="center"/>
    </xf>
    <xf numFmtId="164" fontId="1614" fillId="0" borderId="0" xfId="0" applyNumberFormat="1" applyFont="1" applyAlignment="1">
      <alignment horizontal="center" vertical="center" wrapText="1"/>
    </xf>
    <xf numFmtId="4" fontId="1615" fillId="0" borderId="0" xfId="0" applyNumberFormat="1" applyFont="1" applyAlignment="1">
      <alignment horizontal="center" vertical="center"/>
    </xf>
    <xf numFmtId="164" fontId="1616" fillId="0" borderId="0" xfId="0" applyNumberFormat="1" applyFont="1" applyAlignment="1">
      <alignment horizontal="center" vertical="center"/>
    </xf>
    <xf numFmtId="0" fontId="1617" fillId="0" borderId="0" xfId="0" applyFont="1" applyAlignment="1">
      <alignment horizontal="center" vertical="center" wrapText="1"/>
    </xf>
    <xf numFmtId="4" fontId="1618" fillId="0" borderId="0" xfId="0" applyNumberFormat="1" applyFont="1" applyAlignment="1">
      <alignment horizontal="center" vertical="center"/>
    </xf>
    <xf numFmtId="164" fontId="1619" fillId="0" borderId="0" xfId="0" applyNumberFormat="1" applyFont="1" applyAlignment="1">
      <alignment horizontal="center" vertical="center"/>
    </xf>
    <xf numFmtId="164" fontId="1620" fillId="0" borderId="0" xfId="0" applyNumberFormat="1" applyFont="1" applyAlignment="1">
      <alignment horizontal="center" vertical="center"/>
    </xf>
    <xf numFmtId="165" fontId="1621" fillId="0" borderId="0" xfId="0" applyNumberFormat="1" applyFont="1" applyAlignment="1">
      <alignment horizontal="center" vertical="center"/>
    </xf>
    <xf numFmtId="164" fontId="1622" fillId="0" borderId="0" xfId="0" applyNumberFormat="1" applyFont="1" applyAlignment="1">
      <alignment horizontal="center" vertical="center"/>
    </xf>
    <xf numFmtId="164" fontId="1623" fillId="0" borderId="0" xfId="0" applyNumberFormat="1" applyFont="1" applyAlignment="1">
      <alignment horizontal="center" vertical="center" wrapText="1"/>
    </xf>
    <xf numFmtId="4" fontId="1624" fillId="0" borderId="0" xfId="0" applyNumberFormat="1" applyFont="1" applyAlignment="1">
      <alignment horizontal="center" vertical="center"/>
    </xf>
    <xf numFmtId="164" fontId="1625" fillId="0" borderId="0" xfId="0" applyNumberFormat="1" applyFont="1" applyAlignment="1">
      <alignment horizontal="center" vertical="center"/>
    </xf>
    <xf numFmtId="0" fontId="1626" fillId="0" borderId="0" xfId="0" applyFont="1" applyAlignment="1">
      <alignment horizontal="center" vertical="center" wrapText="1"/>
    </xf>
    <xf numFmtId="4" fontId="1627" fillId="0" borderId="0" xfId="0" applyNumberFormat="1" applyFont="1" applyAlignment="1">
      <alignment horizontal="center" vertical="center"/>
    </xf>
    <xf numFmtId="164" fontId="1628" fillId="0" borderId="0" xfId="0" applyNumberFormat="1" applyFont="1" applyAlignment="1">
      <alignment horizontal="center" vertical="center"/>
    </xf>
    <xf numFmtId="164" fontId="1629" fillId="0" borderId="0" xfId="0" applyNumberFormat="1" applyFont="1" applyAlignment="1">
      <alignment horizontal="center" vertical="center"/>
    </xf>
    <xf numFmtId="165" fontId="1630" fillId="0" borderId="0" xfId="0" applyNumberFormat="1" applyFont="1" applyAlignment="1">
      <alignment horizontal="center" vertical="center"/>
    </xf>
    <xf numFmtId="164" fontId="1631" fillId="0" borderId="0" xfId="0" applyNumberFormat="1" applyFont="1" applyAlignment="1">
      <alignment horizontal="center" vertical="center"/>
    </xf>
    <xf numFmtId="164" fontId="1632" fillId="0" borderId="0" xfId="0" applyNumberFormat="1" applyFont="1" applyAlignment="1">
      <alignment horizontal="center" vertical="center" wrapText="1"/>
    </xf>
    <xf numFmtId="4" fontId="1633" fillId="0" borderId="0" xfId="0" applyNumberFormat="1" applyFont="1" applyAlignment="1">
      <alignment horizontal="center" vertical="center"/>
    </xf>
    <xf numFmtId="164" fontId="1634" fillId="0" borderId="0" xfId="0" applyNumberFormat="1" applyFont="1" applyAlignment="1">
      <alignment horizontal="center" vertical="center"/>
    </xf>
    <xf numFmtId="0" fontId="1635" fillId="0" borderId="0" xfId="0" applyFont="1" applyAlignment="1">
      <alignment horizontal="center" vertical="center" wrapText="1"/>
    </xf>
    <xf numFmtId="4" fontId="1636" fillId="0" borderId="0" xfId="0" applyNumberFormat="1" applyFont="1" applyAlignment="1">
      <alignment horizontal="center" vertical="center"/>
    </xf>
    <xf numFmtId="164" fontId="1637" fillId="0" borderId="0" xfId="0" applyNumberFormat="1" applyFont="1" applyAlignment="1">
      <alignment horizontal="center" vertical="center"/>
    </xf>
    <xf numFmtId="164" fontId="1638" fillId="0" borderId="0" xfId="0" applyNumberFormat="1" applyFont="1" applyAlignment="1">
      <alignment horizontal="center" vertical="center"/>
    </xf>
    <xf numFmtId="165" fontId="1639" fillId="0" borderId="0" xfId="0" applyNumberFormat="1" applyFont="1" applyAlignment="1">
      <alignment horizontal="center" vertical="center"/>
    </xf>
    <xf numFmtId="164" fontId="1640" fillId="0" borderId="0" xfId="0" applyNumberFormat="1" applyFont="1" applyAlignment="1">
      <alignment horizontal="center" vertical="center"/>
    </xf>
    <xf numFmtId="164" fontId="1641" fillId="0" borderId="0" xfId="0" applyNumberFormat="1" applyFont="1" applyAlignment="1">
      <alignment horizontal="center" vertical="center" wrapText="1"/>
    </xf>
    <xf numFmtId="4" fontId="1642" fillId="0" borderId="0" xfId="0" applyNumberFormat="1" applyFont="1" applyAlignment="1">
      <alignment horizontal="center" vertical="center"/>
    </xf>
    <xf numFmtId="164" fontId="1643" fillId="0" borderId="0" xfId="0" applyNumberFormat="1" applyFont="1" applyAlignment="1">
      <alignment horizontal="center" vertical="center"/>
    </xf>
    <xf numFmtId="0" fontId="1644" fillId="0" borderId="0" xfId="0" applyFont="1" applyAlignment="1">
      <alignment horizontal="center" vertical="center" wrapText="1"/>
    </xf>
    <xf numFmtId="4" fontId="1645" fillId="0" borderId="0" xfId="0" applyNumberFormat="1" applyFont="1" applyAlignment="1">
      <alignment horizontal="center" vertical="center"/>
    </xf>
    <xf numFmtId="164" fontId="1646" fillId="0" borderId="0" xfId="0" applyNumberFormat="1" applyFont="1" applyAlignment="1">
      <alignment horizontal="center" vertical="center"/>
    </xf>
    <xf numFmtId="164" fontId="1647" fillId="0" borderId="0" xfId="0" applyNumberFormat="1" applyFont="1" applyAlignment="1">
      <alignment horizontal="center" vertical="center"/>
    </xf>
    <xf numFmtId="165" fontId="1648" fillId="0" borderId="0" xfId="0" applyNumberFormat="1" applyFont="1" applyAlignment="1">
      <alignment horizontal="center" vertical="center"/>
    </xf>
    <xf numFmtId="164" fontId="1649" fillId="0" borderId="0" xfId="0" applyNumberFormat="1" applyFont="1" applyAlignment="1">
      <alignment horizontal="center" vertical="center"/>
    </xf>
    <xf numFmtId="164" fontId="1650" fillId="0" borderId="0" xfId="0" applyNumberFormat="1" applyFont="1" applyAlignment="1">
      <alignment horizontal="center" vertical="center" wrapText="1"/>
    </xf>
    <xf numFmtId="4" fontId="1651" fillId="0" borderId="0" xfId="0" applyNumberFormat="1" applyFont="1" applyAlignment="1">
      <alignment horizontal="center" vertical="center"/>
    </xf>
    <xf numFmtId="164" fontId="1652" fillId="0" borderId="0" xfId="0" applyNumberFormat="1" applyFont="1" applyAlignment="1">
      <alignment horizontal="center" vertical="center"/>
    </xf>
    <xf numFmtId="0" fontId="1653" fillId="0" borderId="0" xfId="0" applyFont="1" applyAlignment="1">
      <alignment horizontal="center" vertical="center" wrapText="1"/>
    </xf>
    <xf numFmtId="4" fontId="1654" fillId="0" borderId="0" xfId="0" applyNumberFormat="1" applyFont="1" applyAlignment="1">
      <alignment horizontal="center" vertical="center"/>
    </xf>
    <xf numFmtId="164" fontId="1655" fillId="0" borderId="0" xfId="0" applyNumberFormat="1" applyFont="1" applyAlignment="1">
      <alignment horizontal="center" vertical="center"/>
    </xf>
    <xf numFmtId="164" fontId="1656" fillId="0" borderId="0" xfId="0" applyNumberFormat="1" applyFont="1" applyAlignment="1">
      <alignment horizontal="center" vertical="center"/>
    </xf>
    <xf numFmtId="165" fontId="1657" fillId="0" borderId="0" xfId="0" applyNumberFormat="1" applyFont="1" applyAlignment="1">
      <alignment horizontal="center" vertical="center"/>
    </xf>
    <xf numFmtId="164" fontId="1658" fillId="0" borderId="0" xfId="0" applyNumberFormat="1" applyFont="1" applyAlignment="1">
      <alignment horizontal="center" vertical="center"/>
    </xf>
    <xf numFmtId="164" fontId="1659" fillId="0" borderId="0" xfId="0" applyNumberFormat="1" applyFont="1" applyAlignment="1">
      <alignment horizontal="center" vertical="center" wrapText="1"/>
    </xf>
    <xf numFmtId="4" fontId="1660" fillId="0" borderId="0" xfId="0" applyNumberFormat="1" applyFont="1" applyAlignment="1">
      <alignment horizontal="center" vertical="center"/>
    </xf>
    <xf numFmtId="164" fontId="1661" fillId="0" borderId="0" xfId="0" applyNumberFormat="1" applyFont="1" applyAlignment="1">
      <alignment horizontal="center" vertical="center"/>
    </xf>
    <xf numFmtId="0" fontId="1662" fillId="0" borderId="0" xfId="0" applyFont="1" applyAlignment="1">
      <alignment horizontal="center" vertical="center" wrapText="1"/>
    </xf>
    <xf numFmtId="4" fontId="1663" fillId="0" borderId="0" xfId="0" applyNumberFormat="1" applyFont="1" applyAlignment="1">
      <alignment horizontal="center" vertical="center"/>
    </xf>
    <xf numFmtId="164" fontId="1664" fillId="0" borderId="0" xfId="0" applyNumberFormat="1" applyFont="1" applyAlignment="1">
      <alignment horizontal="center" vertical="center"/>
    </xf>
    <xf numFmtId="164" fontId="1665" fillId="0" borderId="0" xfId="0" applyNumberFormat="1" applyFont="1" applyAlignment="1">
      <alignment horizontal="center" vertical="center"/>
    </xf>
    <xf numFmtId="165" fontId="1666" fillId="0" borderId="0" xfId="0" applyNumberFormat="1" applyFont="1" applyAlignment="1">
      <alignment horizontal="center" vertical="center"/>
    </xf>
    <xf numFmtId="164" fontId="1667" fillId="0" borderId="0" xfId="0" applyNumberFormat="1" applyFont="1" applyAlignment="1">
      <alignment horizontal="center" vertical="center"/>
    </xf>
    <xf numFmtId="164" fontId="1668" fillId="0" borderId="0" xfId="0" applyNumberFormat="1" applyFont="1" applyAlignment="1">
      <alignment horizontal="center" vertical="center" wrapText="1"/>
    </xf>
    <xf numFmtId="4" fontId="1669" fillId="0" borderId="0" xfId="0" applyNumberFormat="1" applyFont="1" applyAlignment="1">
      <alignment horizontal="center" vertical="center"/>
    </xf>
    <xf numFmtId="164" fontId="1670" fillId="0" borderId="0" xfId="0" applyNumberFormat="1" applyFont="1" applyAlignment="1">
      <alignment horizontal="center" vertical="center"/>
    </xf>
    <xf numFmtId="0" fontId="1671" fillId="0" borderId="0" xfId="0" applyFont="1" applyAlignment="1">
      <alignment horizontal="center" vertical="center" wrapText="1"/>
    </xf>
    <xf numFmtId="4" fontId="1672" fillId="0" borderId="0" xfId="0" applyNumberFormat="1" applyFont="1" applyAlignment="1">
      <alignment horizontal="center" vertical="center"/>
    </xf>
    <xf numFmtId="164" fontId="1673" fillId="0" borderId="0" xfId="0" applyNumberFormat="1" applyFont="1" applyAlignment="1">
      <alignment horizontal="center" vertical="center"/>
    </xf>
    <xf numFmtId="164" fontId="1674" fillId="0" borderId="0" xfId="0" applyNumberFormat="1" applyFont="1" applyAlignment="1">
      <alignment horizontal="center" vertical="center"/>
    </xf>
    <xf numFmtId="165" fontId="1675" fillId="0" borderId="0" xfId="0" applyNumberFormat="1" applyFont="1" applyAlignment="1">
      <alignment horizontal="center" vertical="center"/>
    </xf>
    <xf numFmtId="164" fontId="1676" fillId="0" borderId="0" xfId="0" applyNumberFormat="1" applyFont="1" applyAlignment="1">
      <alignment horizontal="center" vertical="center"/>
    </xf>
    <xf numFmtId="164" fontId="1677" fillId="0" borderId="0" xfId="0" applyNumberFormat="1" applyFont="1" applyAlignment="1">
      <alignment horizontal="center" vertical="center" wrapText="1"/>
    </xf>
    <xf numFmtId="4" fontId="1678" fillId="0" borderId="0" xfId="0" applyNumberFormat="1" applyFont="1" applyAlignment="1">
      <alignment horizontal="center" vertical="center"/>
    </xf>
    <xf numFmtId="164" fontId="1679" fillId="0" borderId="0" xfId="0" applyNumberFormat="1" applyFont="1" applyAlignment="1">
      <alignment horizontal="center" vertical="center"/>
    </xf>
    <xf numFmtId="0" fontId="1680" fillId="3" borderId="1" xfId="0" applyFont="1" applyFill="1" applyBorder="1" applyAlignment="1">
      <alignment horizontal="center" vertical="center" wrapText="1"/>
    </xf>
    <xf numFmtId="164" fontId="1680" fillId="3" borderId="1" xfId="0" applyNumberFormat="1" applyFont="1" applyFill="1" applyBorder="1" applyAlignment="1">
      <alignment horizontal="center" vertical="center" wrapText="1"/>
    </xf>
    <xf numFmtId="0" fontId="1681" fillId="0" borderId="0" xfId="0" applyFont="1" applyAlignment="1">
      <alignment horizontal="center" vertical="center" wrapText="1"/>
    </xf>
    <xf numFmtId="4" fontId="1682" fillId="0" borderId="0" xfId="0" applyNumberFormat="1" applyFont="1" applyAlignment="1">
      <alignment horizontal="center" vertical="center"/>
    </xf>
    <xf numFmtId="164" fontId="1683" fillId="0" borderId="0" xfId="0" applyNumberFormat="1" applyFont="1" applyAlignment="1">
      <alignment horizontal="center" vertical="center"/>
    </xf>
    <xf numFmtId="164" fontId="1684" fillId="0" borderId="0" xfId="0" applyNumberFormat="1" applyFont="1" applyAlignment="1">
      <alignment horizontal="center" vertical="center"/>
    </xf>
    <xf numFmtId="165" fontId="1685" fillId="0" borderId="0" xfId="0" applyNumberFormat="1" applyFont="1" applyAlignment="1">
      <alignment horizontal="center" vertical="center"/>
    </xf>
    <xf numFmtId="164" fontId="1686" fillId="0" borderId="0" xfId="0" applyNumberFormat="1" applyFont="1" applyAlignment="1">
      <alignment horizontal="center" vertical="center"/>
    </xf>
    <xf numFmtId="164" fontId="1687" fillId="0" borderId="0" xfId="0" applyNumberFormat="1" applyFont="1" applyAlignment="1">
      <alignment horizontal="center" vertical="center" wrapText="1"/>
    </xf>
    <xf numFmtId="4" fontId="1688" fillId="0" borderId="0" xfId="0" applyNumberFormat="1" applyFont="1" applyAlignment="1">
      <alignment horizontal="center" vertical="center"/>
    </xf>
    <xf numFmtId="164" fontId="1689" fillId="0" borderId="0" xfId="0" applyNumberFormat="1" applyFont="1" applyAlignment="1">
      <alignment horizontal="center" vertical="center"/>
    </xf>
    <xf numFmtId="0" fontId="1690" fillId="0" borderId="0" xfId="0" applyFont="1" applyAlignment="1">
      <alignment horizontal="center" vertical="center" wrapText="1"/>
    </xf>
    <xf numFmtId="4" fontId="1691" fillId="0" borderId="0" xfId="0" applyNumberFormat="1" applyFont="1" applyAlignment="1">
      <alignment horizontal="center" vertical="center"/>
    </xf>
    <xf numFmtId="164" fontId="1692" fillId="0" borderId="0" xfId="0" applyNumberFormat="1" applyFont="1" applyAlignment="1">
      <alignment horizontal="center" vertical="center"/>
    </xf>
    <xf numFmtId="164" fontId="1693" fillId="0" borderId="0" xfId="0" applyNumberFormat="1" applyFont="1" applyAlignment="1">
      <alignment horizontal="center" vertical="center"/>
    </xf>
    <xf numFmtId="165" fontId="1694" fillId="0" borderId="0" xfId="0" applyNumberFormat="1" applyFont="1" applyAlignment="1">
      <alignment horizontal="center" vertical="center"/>
    </xf>
    <xf numFmtId="164" fontId="1695" fillId="0" borderId="0" xfId="0" applyNumberFormat="1" applyFont="1" applyAlignment="1">
      <alignment horizontal="center" vertical="center"/>
    </xf>
    <xf numFmtId="164" fontId="1696" fillId="0" borderId="0" xfId="0" applyNumberFormat="1" applyFont="1" applyAlignment="1">
      <alignment horizontal="center" vertical="center" wrapText="1"/>
    </xf>
    <xf numFmtId="4" fontId="1697" fillId="0" borderId="0" xfId="0" applyNumberFormat="1" applyFont="1" applyAlignment="1">
      <alignment horizontal="center" vertical="center"/>
    </xf>
    <xf numFmtId="164" fontId="1698" fillId="0" borderId="0" xfId="0" applyNumberFormat="1" applyFont="1" applyAlignment="1">
      <alignment horizontal="center" vertical="center"/>
    </xf>
    <xf numFmtId="0" fontId="1699" fillId="0" borderId="0" xfId="0" applyFont="1" applyAlignment="1">
      <alignment horizontal="center" vertical="center" wrapText="1"/>
    </xf>
    <xf numFmtId="4" fontId="1700" fillId="0" borderId="0" xfId="0" applyNumberFormat="1" applyFont="1" applyAlignment="1">
      <alignment horizontal="center" vertical="center"/>
    </xf>
    <xf numFmtId="164" fontId="1701" fillId="0" borderId="0" xfId="0" applyNumberFormat="1" applyFont="1" applyAlignment="1">
      <alignment horizontal="center" vertical="center"/>
    </xf>
    <xf numFmtId="164" fontId="1702" fillId="0" borderId="0" xfId="0" applyNumberFormat="1" applyFont="1" applyAlignment="1">
      <alignment horizontal="center" vertical="center"/>
    </xf>
    <xf numFmtId="165" fontId="1703" fillId="0" borderId="0" xfId="0" applyNumberFormat="1" applyFont="1" applyAlignment="1">
      <alignment horizontal="center" vertical="center"/>
    </xf>
    <xf numFmtId="164" fontId="1704" fillId="0" borderId="0" xfId="0" applyNumberFormat="1" applyFont="1" applyAlignment="1">
      <alignment horizontal="center" vertical="center"/>
    </xf>
    <xf numFmtId="164" fontId="1705" fillId="0" borderId="0" xfId="0" applyNumberFormat="1" applyFont="1" applyAlignment="1">
      <alignment horizontal="center" vertical="center" wrapText="1"/>
    </xf>
    <xf numFmtId="4" fontId="1706" fillId="0" borderId="0" xfId="0" applyNumberFormat="1" applyFont="1" applyAlignment="1">
      <alignment horizontal="center" vertical="center"/>
    </xf>
    <xf numFmtId="164" fontId="1707" fillId="0" borderId="0" xfId="0" applyNumberFormat="1" applyFont="1" applyAlignment="1">
      <alignment horizontal="center" vertical="center"/>
    </xf>
    <xf numFmtId="0" fontId="1708" fillId="0" borderId="0" xfId="0" applyFont="1" applyAlignment="1">
      <alignment horizontal="center" vertical="center" wrapText="1"/>
    </xf>
    <xf numFmtId="4" fontId="1709" fillId="0" borderId="0" xfId="0" applyNumberFormat="1" applyFont="1" applyAlignment="1">
      <alignment horizontal="center" vertical="center"/>
    </xf>
    <xf numFmtId="164" fontId="1710" fillId="0" borderId="0" xfId="0" applyNumberFormat="1" applyFont="1" applyAlignment="1">
      <alignment horizontal="center" vertical="center"/>
    </xf>
    <xf numFmtId="164" fontId="1711" fillId="0" borderId="0" xfId="0" applyNumberFormat="1" applyFont="1" applyAlignment="1">
      <alignment horizontal="center" vertical="center"/>
    </xf>
    <xf numFmtId="165" fontId="1712" fillId="0" borderId="0" xfId="0" applyNumberFormat="1" applyFont="1" applyAlignment="1">
      <alignment horizontal="center" vertical="center"/>
    </xf>
    <xf numFmtId="164" fontId="1713" fillId="0" borderId="0" xfId="0" applyNumberFormat="1" applyFont="1" applyAlignment="1">
      <alignment horizontal="center" vertical="center"/>
    </xf>
    <xf numFmtId="164" fontId="1714" fillId="0" borderId="0" xfId="0" applyNumberFormat="1" applyFont="1" applyAlignment="1">
      <alignment horizontal="center" vertical="center" wrapText="1"/>
    </xf>
    <xf numFmtId="4" fontId="1715" fillId="0" borderId="0" xfId="0" applyNumberFormat="1" applyFont="1" applyAlignment="1">
      <alignment horizontal="center" vertical="center"/>
    </xf>
    <xf numFmtId="164" fontId="1716" fillId="0" borderId="0" xfId="0" applyNumberFormat="1" applyFont="1" applyAlignment="1">
      <alignment horizontal="center" vertical="center"/>
    </xf>
    <xf numFmtId="0" fontId="1717" fillId="0" borderId="0" xfId="0" applyFont="1" applyAlignment="1">
      <alignment horizontal="center" vertical="center" wrapText="1"/>
    </xf>
    <xf numFmtId="4" fontId="1718" fillId="0" borderId="0" xfId="0" applyNumberFormat="1" applyFont="1" applyAlignment="1">
      <alignment horizontal="center" vertical="center"/>
    </xf>
    <xf numFmtId="164" fontId="1719" fillId="0" borderId="0" xfId="0" applyNumberFormat="1" applyFont="1" applyAlignment="1">
      <alignment horizontal="center" vertical="center"/>
    </xf>
    <xf numFmtId="164" fontId="1720" fillId="0" borderId="0" xfId="0" applyNumberFormat="1" applyFont="1" applyAlignment="1">
      <alignment horizontal="center" vertical="center"/>
    </xf>
    <xf numFmtId="165" fontId="1721" fillId="0" borderId="0" xfId="0" applyNumberFormat="1" applyFont="1" applyAlignment="1">
      <alignment horizontal="center" vertical="center"/>
    </xf>
    <xf numFmtId="164" fontId="1722" fillId="0" borderId="0" xfId="0" applyNumberFormat="1" applyFont="1" applyAlignment="1">
      <alignment horizontal="center" vertical="center"/>
    </xf>
    <xf numFmtId="164" fontId="1723" fillId="0" borderId="0" xfId="0" applyNumberFormat="1" applyFont="1" applyAlignment="1">
      <alignment horizontal="center" vertical="center" wrapText="1"/>
    </xf>
    <xf numFmtId="4" fontId="1724" fillId="0" borderId="0" xfId="0" applyNumberFormat="1" applyFont="1" applyAlignment="1">
      <alignment horizontal="center" vertical="center"/>
    </xf>
    <xf numFmtId="164" fontId="1725" fillId="0" borderId="0" xfId="0" applyNumberFormat="1" applyFont="1" applyAlignment="1">
      <alignment horizontal="center" vertical="center"/>
    </xf>
    <xf numFmtId="0" fontId="1726" fillId="0" borderId="0" xfId="0" applyFont="1" applyAlignment="1">
      <alignment horizontal="center" vertical="center" wrapText="1"/>
    </xf>
    <xf numFmtId="4" fontId="1727" fillId="0" borderId="0" xfId="0" applyNumberFormat="1" applyFont="1" applyAlignment="1">
      <alignment horizontal="center" vertical="center"/>
    </xf>
    <xf numFmtId="164" fontId="1728" fillId="0" borderId="0" xfId="0" applyNumberFormat="1" applyFont="1" applyAlignment="1">
      <alignment horizontal="center" vertical="center"/>
    </xf>
    <xf numFmtId="164" fontId="1729" fillId="0" borderId="0" xfId="0" applyNumberFormat="1" applyFont="1" applyAlignment="1">
      <alignment horizontal="center" vertical="center"/>
    </xf>
    <xf numFmtId="165" fontId="1730" fillId="0" borderId="0" xfId="0" applyNumberFormat="1" applyFont="1" applyAlignment="1">
      <alignment horizontal="center" vertical="center"/>
    </xf>
    <xf numFmtId="164" fontId="1731" fillId="0" borderId="0" xfId="0" applyNumberFormat="1" applyFont="1" applyAlignment="1">
      <alignment horizontal="center" vertical="center"/>
    </xf>
    <xf numFmtId="164" fontId="1732" fillId="0" borderId="0" xfId="0" applyNumberFormat="1" applyFont="1" applyAlignment="1">
      <alignment horizontal="center" vertical="center" wrapText="1"/>
    </xf>
    <xf numFmtId="4" fontId="1733" fillId="0" borderId="0" xfId="0" applyNumberFormat="1" applyFont="1" applyAlignment="1">
      <alignment horizontal="center" vertical="center"/>
    </xf>
    <xf numFmtId="164" fontId="1734" fillId="0" borderId="0" xfId="0" applyNumberFormat="1" applyFont="1" applyAlignment="1">
      <alignment horizontal="center" vertical="center"/>
    </xf>
    <xf numFmtId="0" fontId="1735" fillId="0" borderId="0" xfId="0" applyFont="1" applyAlignment="1">
      <alignment horizontal="center" vertical="center" wrapText="1"/>
    </xf>
    <xf numFmtId="4" fontId="1736" fillId="0" borderId="0" xfId="0" applyNumberFormat="1" applyFont="1" applyAlignment="1">
      <alignment horizontal="center" vertical="center"/>
    </xf>
    <xf numFmtId="164" fontId="1737" fillId="0" borderId="0" xfId="0" applyNumberFormat="1" applyFont="1" applyAlignment="1">
      <alignment horizontal="center" vertical="center"/>
    </xf>
    <xf numFmtId="164" fontId="1738" fillId="0" borderId="0" xfId="0" applyNumberFormat="1" applyFont="1" applyAlignment="1">
      <alignment horizontal="center" vertical="center"/>
    </xf>
    <xf numFmtId="165" fontId="1739" fillId="0" borderId="0" xfId="0" applyNumberFormat="1" applyFont="1" applyAlignment="1">
      <alignment horizontal="center" vertical="center"/>
    </xf>
    <xf numFmtId="164" fontId="1740" fillId="0" borderId="0" xfId="0" applyNumberFormat="1" applyFont="1" applyAlignment="1">
      <alignment horizontal="center" vertical="center"/>
    </xf>
    <xf numFmtId="164" fontId="1741" fillId="0" borderId="0" xfId="0" applyNumberFormat="1" applyFont="1" applyAlignment="1">
      <alignment horizontal="center" vertical="center" wrapText="1"/>
    </xf>
    <xf numFmtId="4" fontId="1742" fillId="0" borderId="0" xfId="0" applyNumberFormat="1" applyFont="1" applyAlignment="1">
      <alignment horizontal="center" vertical="center"/>
    </xf>
    <xf numFmtId="164" fontId="1743" fillId="0" borderId="0" xfId="0" applyNumberFormat="1" applyFont="1" applyAlignment="1">
      <alignment horizontal="center" vertical="center"/>
    </xf>
    <xf numFmtId="0" fontId="1744" fillId="0" borderId="0" xfId="0" applyFont="1" applyAlignment="1">
      <alignment horizontal="center" vertical="center" wrapText="1"/>
    </xf>
    <xf numFmtId="4" fontId="1745" fillId="0" borderId="0" xfId="0" applyNumberFormat="1" applyFont="1" applyAlignment="1">
      <alignment horizontal="center" vertical="center"/>
    </xf>
    <xf numFmtId="164" fontId="1746" fillId="0" borderId="0" xfId="0" applyNumberFormat="1" applyFont="1" applyAlignment="1">
      <alignment horizontal="center" vertical="center"/>
    </xf>
    <xf numFmtId="164" fontId="1747" fillId="0" borderId="0" xfId="0" applyNumberFormat="1" applyFont="1" applyAlignment="1">
      <alignment horizontal="center" vertical="center"/>
    </xf>
    <xf numFmtId="165" fontId="1748" fillId="0" borderId="0" xfId="0" applyNumberFormat="1" applyFont="1" applyAlignment="1">
      <alignment horizontal="center" vertical="center"/>
    </xf>
    <xf numFmtId="164" fontId="1749" fillId="0" borderId="0" xfId="0" applyNumberFormat="1" applyFont="1" applyAlignment="1">
      <alignment horizontal="center" vertical="center"/>
    </xf>
    <xf numFmtId="164" fontId="1750" fillId="0" borderId="0" xfId="0" applyNumberFormat="1" applyFont="1" applyAlignment="1">
      <alignment horizontal="center" vertical="center" wrapText="1"/>
    </xf>
    <xf numFmtId="4" fontId="1751" fillId="0" borderId="0" xfId="0" applyNumberFormat="1" applyFont="1" applyAlignment="1">
      <alignment horizontal="center" vertical="center"/>
    </xf>
    <xf numFmtId="164" fontId="1752" fillId="0" borderId="0" xfId="0" applyNumberFormat="1" applyFont="1" applyAlignment="1">
      <alignment horizontal="center" vertical="center"/>
    </xf>
    <xf numFmtId="0" fontId="1753" fillId="0" borderId="0" xfId="0" applyFont="1" applyAlignment="1">
      <alignment horizontal="center" vertical="center" wrapText="1"/>
    </xf>
    <xf numFmtId="4" fontId="1754" fillId="0" borderId="0" xfId="0" applyNumberFormat="1" applyFont="1" applyAlignment="1">
      <alignment horizontal="center" vertical="center"/>
    </xf>
    <xf numFmtId="164" fontId="1755" fillId="0" borderId="0" xfId="0" applyNumberFormat="1" applyFont="1" applyAlignment="1">
      <alignment horizontal="center" vertical="center"/>
    </xf>
    <xf numFmtId="164" fontId="1756" fillId="0" borderId="0" xfId="0" applyNumberFormat="1" applyFont="1" applyAlignment="1">
      <alignment horizontal="center" vertical="center"/>
    </xf>
    <xf numFmtId="165" fontId="1757" fillId="0" borderId="0" xfId="0" applyNumberFormat="1" applyFont="1" applyAlignment="1">
      <alignment horizontal="center" vertical="center"/>
    </xf>
    <xf numFmtId="164" fontId="1758" fillId="0" borderId="0" xfId="0" applyNumberFormat="1" applyFont="1" applyAlignment="1">
      <alignment horizontal="center" vertical="center"/>
    </xf>
    <xf numFmtId="164" fontId="1759" fillId="0" borderId="0" xfId="0" applyNumberFormat="1" applyFont="1" applyAlignment="1">
      <alignment horizontal="center" vertical="center" wrapText="1"/>
    </xf>
    <xf numFmtId="4" fontId="1760" fillId="0" borderId="0" xfId="0" applyNumberFormat="1" applyFont="1" applyAlignment="1">
      <alignment horizontal="center" vertical="center"/>
    </xf>
    <xf numFmtId="164" fontId="1761" fillId="0" borderId="0" xfId="0" applyNumberFormat="1" applyFont="1" applyAlignment="1">
      <alignment horizontal="center" vertical="center"/>
    </xf>
    <xf numFmtId="0" fontId="1762" fillId="0" borderId="0" xfId="0" applyFont="1" applyAlignment="1">
      <alignment horizontal="center" vertical="center" wrapText="1"/>
    </xf>
    <xf numFmtId="4" fontId="1763" fillId="0" borderId="0" xfId="0" applyNumberFormat="1" applyFont="1" applyAlignment="1">
      <alignment horizontal="center" vertical="center"/>
    </xf>
    <xf numFmtId="164" fontId="1764" fillId="0" borderId="0" xfId="0" applyNumberFormat="1" applyFont="1" applyAlignment="1">
      <alignment horizontal="center" vertical="center"/>
    </xf>
    <xf numFmtId="164" fontId="1765" fillId="0" borderId="0" xfId="0" applyNumberFormat="1" applyFont="1" applyAlignment="1">
      <alignment horizontal="center" vertical="center"/>
    </xf>
    <xf numFmtId="165" fontId="1766" fillId="0" borderId="0" xfId="0" applyNumberFormat="1" applyFont="1" applyAlignment="1">
      <alignment horizontal="center" vertical="center"/>
    </xf>
    <xf numFmtId="164" fontId="1767" fillId="0" borderId="0" xfId="0" applyNumberFormat="1" applyFont="1" applyAlignment="1">
      <alignment horizontal="center" vertical="center"/>
    </xf>
    <xf numFmtId="164" fontId="1768" fillId="0" borderId="0" xfId="0" applyNumberFormat="1" applyFont="1" applyAlignment="1">
      <alignment horizontal="center" vertical="center" wrapText="1"/>
    </xf>
    <xf numFmtId="4" fontId="1769" fillId="0" borderId="0" xfId="0" applyNumberFormat="1" applyFont="1" applyAlignment="1">
      <alignment horizontal="center" vertical="center"/>
    </xf>
    <xf numFmtId="164" fontId="1770" fillId="0" borderId="0" xfId="0" applyNumberFormat="1" applyFont="1" applyAlignment="1">
      <alignment horizontal="center" vertical="center"/>
    </xf>
    <xf numFmtId="0" fontId="1771" fillId="0" borderId="0" xfId="0" applyFont="1" applyAlignment="1">
      <alignment horizontal="center" vertical="center" wrapText="1"/>
    </xf>
    <xf numFmtId="4" fontId="1772" fillId="0" borderId="0" xfId="0" applyNumberFormat="1" applyFont="1" applyAlignment="1">
      <alignment horizontal="center" vertical="center"/>
    </xf>
    <xf numFmtId="164" fontId="1773" fillId="0" borderId="0" xfId="0" applyNumberFormat="1" applyFont="1" applyAlignment="1">
      <alignment horizontal="center" vertical="center"/>
    </xf>
    <xf numFmtId="164" fontId="1774" fillId="0" borderId="0" xfId="0" applyNumberFormat="1" applyFont="1" applyAlignment="1">
      <alignment horizontal="center" vertical="center"/>
    </xf>
    <xf numFmtId="165" fontId="1775" fillId="0" borderId="0" xfId="0" applyNumberFormat="1" applyFont="1" applyAlignment="1">
      <alignment horizontal="center" vertical="center"/>
    </xf>
    <xf numFmtId="164" fontId="1776" fillId="0" borderId="0" xfId="0" applyNumberFormat="1" applyFont="1" applyAlignment="1">
      <alignment horizontal="center" vertical="center"/>
    </xf>
    <xf numFmtId="164" fontId="1777" fillId="0" borderId="0" xfId="0" applyNumberFormat="1" applyFont="1" applyAlignment="1">
      <alignment horizontal="center" vertical="center" wrapText="1"/>
    </xf>
    <xf numFmtId="4" fontId="1778" fillId="0" borderId="0" xfId="0" applyNumberFormat="1" applyFont="1" applyAlignment="1">
      <alignment horizontal="center" vertical="center"/>
    </xf>
    <xf numFmtId="164" fontId="1779" fillId="0" borderId="0" xfId="0" applyNumberFormat="1" applyFont="1" applyAlignment="1">
      <alignment horizontal="center" vertical="center"/>
    </xf>
    <xf numFmtId="0" fontId="1780" fillId="0" borderId="0" xfId="0" applyFont="1" applyAlignment="1">
      <alignment horizontal="center" vertical="center" wrapText="1"/>
    </xf>
    <xf numFmtId="4" fontId="1781" fillId="0" borderId="0" xfId="0" applyNumberFormat="1" applyFont="1" applyAlignment="1">
      <alignment horizontal="center" vertical="center"/>
    </xf>
    <xf numFmtId="164" fontId="1782" fillId="0" borderId="0" xfId="0" applyNumberFormat="1" applyFont="1" applyAlignment="1">
      <alignment horizontal="center" vertical="center"/>
    </xf>
    <xf numFmtId="164" fontId="1783" fillId="0" borderId="0" xfId="0" applyNumberFormat="1" applyFont="1" applyAlignment="1">
      <alignment horizontal="center" vertical="center"/>
    </xf>
    <xf numFmtId="165" fontId="1784" fillId="0" borderId="0" xfId="0" applyNumberFormat="1" applyFont="1" applyAlignment="1">
      <alignment horizontal="center" vertical="center"/>
    </xf>
    <xf numFmtId="164" fontId="1785" fillId="0" borderId="0" xfId="0" applyNumberFormat="1" applyFont="1" applyAlignment="1">
      <alignment horizontal="center" vertical="center"/>
    </xf>
    <xf numFmtId="164" fontId="1786" fillId="0" borderId="0" xfId="0" applyNumberFormat="1" applyFont="1" applyAlignment="1">
      <alignment horizontal="center" vertical="center" wrapText="1"/>
    </xf>
    <xf numFmtId="4" fontId="1787" fillId="0" borderId="0" xfId="0" applyNumberFormat="1" applyFont="1" applyAlignment="1">
      <alignment horizontal="center" vertical="center"/>
    </xf>
    <xf numFmtId="164" fontId="1788" fillId="0" borderId="0" xfId="0" applyNumberFormat="1" applyFont="1" applyAlignment="1">
      <alignment horizontal="center" vertical="center"/>
    </xf>
    <xf numFmtId="0" fontId="1789" fillId="0" borderId="0" xfId="0" applyFont="1" applyAlignment="1">
      <alignment horizontal="center" vertical="center" wrapText="1"/>
    </xf>
    <xf numFmtId="4" fontId="1790" fillId="0" borderId="0" xfId="0" applyNumberFormat="1" applyFont="1" applyAlignment="1">
      <alignment horizontal="center" vertical="center"/>
    </xf>
    <xf numFmtId="164" fontId="1791" fillId="0" borderId="0" xfId="0" applyNumberFormat="1" applyFont="1" applyAlignment="1">
      <alignment horizontal="center" vertical="center"/>
    </xf>
    <xf numFmtId="164" fontId="1792" fillId="0" borderId="0" xfId="0" applyNumberFormat="1" applyFont="1" applyAlignment="1">
      <alignment horizontal="center" vertical="center"/>
    </xf>
    <xf numFmtId="165" fontId="1793" fillId="0" borderId="0" xfId="0" applyNumberFormat="1" applyFont="1" applyAlignment="1">
      <alignment horizontal="center" vertical="center"/>
    </xf>
    <xf numFmtId="164" fontId="1794" fillId="0" borderId="0" xfId="0" applyNumberFormat="1" applyFont="1" applyAlignment="1">
      <alignment horizontal="center" vertical="center"/>
    </xf>
    <xf numFmtId="164" fontId="1795" fillId="0" borderId="0" xfId="0" applyNumberFormat="1" applyFont="1" applyAlignment="1">
      <alignment horizontal="center" vertical="center" wrapText="1"/>
    </xf>
    <xf numFmtId="4" fontId="1796" fillId="0" borderId="0" xfId="0" applyNumberFormat="1" applyFont="1" applyAlignment="1">
      <alignment horizontal="center" vertical="center"/>
    </xf>
    <xf numFmtId="164" fontId="1797" fillId="0" borderId="0" xfId="0" applyNumberFormat="1" applyFont="1" applyAlignment="1">
      <alignment horizontal="center" vertical="center"/>
    </xf>
    <xf numFmtId="0" fontId="1798" fillId="0" borderId="0" xfId="0" applyFont="1" applyAlignment="1">
      <alignment horizontal="center" vertical="center" wrapText="1"/>
    </xf>
    <xf numFmtId="4" fontId="1799" fillId="0" borderId="0" xfId="0" applyNumberFormat="1" applyFont="1" applyAlignment="1">
      <alignment horizontal="center" vertical="center"/>
    </xf>
    <xf numFmtId="164" fontId="1800" fillId="0" borderId="0" xfId="0" applyNumberFormat="1" applyFont="1" applyAlignment="1">
      <alignment horizontal="center" vertical="center"/>
    </xf>
    <xf numFmtId="164" fontId="1801" fillId="0" borderId="0" xfId="0" applyNumberFormat="1" applyFont="1" applyAlignment="1">
      <alignment horizontal="center" vertical="center"/>
    </xf>
    <xf numFmtId="165" fontId="1802" fillId="0" borderId="0" xfId="0" applyNumberFormat="1" applyFont="1" applyAlignment="1">
      <alignment horizontal="center" vertical="center"/>
    </xf>
    <xf numFmtId="164" fontId="1803" fillId="0" borderId="0" xfId="0" applyNumberFormat="1" applyFont="1" applyAlignment="1">
      <alignment horizontal="center" vertical="center"/>
    </xf>
    <xf numFmtId="164" fontId="1804" fillId="0" borderId="0" xfId="0" applyNumberFormat="1" applyFont="1" applyAlignment="1">
      <alignment horizontal="center" vertical="center" wrapText="1"/>
    </xf>
    <xf numFmtId="4" fontId="1805" fillId="0" borderId="0" xfId="0" applyNumberFormat="1" applyFont="1" applyAlignment="1">
      <alignment horizontal="center" vertical="center"/>
    </xf>
    <xf numFmtId="164" fontId="1806" fillId="0" borderId="0" xfId="0" applyNumberFormat="1" applyFont="1" applyAlignment="1">
      <alignment horizontal="center" vertical="center"/>
    </xf>
    <xf numFmtId="0" fontId="1807" fillId="0" borderId="0" xfId="0" applyFont="1" applyAlignment="1">
      <alignment horizontal="center" vertical="center" wrapText="1"/>
    </xf>
    <xf numFmtId="4" fontId="1808" fillId="0" borderId="0" xfId="0" applyNumberFormat="1" applyFont="1" applyAlignment="1">
      <alignment horizontal="center" vertical="center"/>
    </xf>
    <xf numFmtId="164" fontId="1809" fillId="0" borderId="0" xfId="0" applyNumberFormat="1" applyFont="1" applyAlignment="1">
      <alignment horizontal="center" vertical="center"/>
    </xf>
    <xf numFmtId="164" fontId="1810" fillId="0" borderId="0" xfId="0" applyNumberFormat="1" applyFont="1" applyAlignment="1">
      <alignment horizontal="center" vertical="center"/>
    </xf>
    <xf numFmtId="165" fontId="1811" fillId="0" borderId="0" xfId="0" applyNumberFormat="1" applyFont="1" applyAlignment="1">
      <alignment horizontal="center" vertical="center"/>
    </xf>
    <xf numFmtId="164" fontId="1812" fillId="0" borderId="0" xfId="0" applyNumberFormat="1" applyFont="1" applyAlignment="1">
      <alignment horizontal="center" vertical="center"/>
    </xf>
    <xf numFmtId="164" fontId="1813" fillId="0" borderId="0" xfId="0" applyNumberFormat="1" applyFont="1" applyAlignment="1">
      <alignment horizontal="center" vertical="center" wrapText="1"/>
    </xf>
    <xf numFmtId="4" fontId="1814" fillId="0" borderId="0" xfId="0" applyNumberFormat="1" applyFont="1" applyAlignment="1">
      <alignment horizontal="center" vertical="center"/>
    </xf>
    <xf numFmtId="164" fontId="1815" fillId="0" borderId="0" xfId="0" applyNumberFormat="1" applyFont="1" applyAlignment="1">
      <alignment horizontal="center" vertical="center"/>
    </xf>
    <xf numFmtId="0" fontId="1816" fillId="0" borderId="0" xfId="0" applyFont="1" applyAlignment="1">
      <alignment horizontal="center" vertical="center" wrapText="1"/>
    </xf>
    <xf numFmtId="4" fontId="1817" fillId="0" borderId="0" xfId="0" applyNumberFormat="1" applyFont="1" applyAlignment="1">
      <alignment horizontal="center" vertical="center"/>
    </xf>
    <xf numFmtId="164" fontId="1818" fillId="0" borderId="0" xfId="0" applyNumberFormat="1" applyFont="1" applyAlignment="1">
      <alignment horizontal="center" vertical="center"/>
    </xf>
    <xf numFmtId="164" fontId="1819" fillId="0" borderId="0" xfId="0" applyNumberFormat="1" applyFont="1" applyAlignment="1">
      <alignment horizontal="center" vertical="center"/>
    </xf>
    <xf numFmtId="165" fontId="1820" fillId="0" borderId="0" xfId="0" applyNumberFormat="1" applyFont="1" applyAlignment="1">
      <alignment horizontal="center" vertical="center"/>
    </xf>
    <xf numFmtId="164" fontId="1821" fillId="0" borderId="0" xfId="0" applyNumberFormat="1" applyFont="1" applyAlignment="1">
      <alignment horizontal="center" vertical="center"/>
    </xf>
    <xf numFmtId="164" fontId="1822" fillId="0" borderId="0" xfId="0" applyNumberFormat="1" applyFont="1" applyAlignment="1">
      <alignment horizontal="center" vertical="center" wrapText="1"/>
    </xf>
    <xf numFmtId="4" fontId="1823" fillId="0" borderId="0" xfId="0" applyNumberFormat="1" applyFont="1" applyAlignment="1">
      <alignment horizontal="center" vertical="center"/>
    </xf>
    <xf numFmtId="164" fontId="1824" fillId="0" borderId="0" xfId="0" applyNumberFormat="1" applyFont="1" applyAlignment="1">
      <alignment horizontal="center" vertical="center"/>
    </xf>
    <xf numFmtId="0" fontId="1825" fillId="0" borderId="0" xfId="0" applyFont="1" applyAlignment="1">
      <alignment horizontal="center" vertical="center" wrapText="1"/>
    </xf>
    <xf numFmtId="4" fontId="1826" fillId="0" borderId="0" xfId="0" applyNumberFormat="1" applyFont="1" applyAlignment="1">
      <alignment horizontal="center" vertical="center"/>
    </xf>
    <xf numFmtId="164" fontId="1827" fillId="0" borderId="0" xfId="0" applyNumberFormat="1" applyFont="1" applyAlignment="1">
      <alignment horizontal="center" vertical="center"/>
    </xf>
    <xf numFmtId="164" fontId="1828" fillId="0" borderId="0" xfId="0" applyNumberFormat="1" applyFont="1" applyAlignment="1">
      <alignment horizontal="center" vertical="center"/>
    </xf>
    <xf numFmtId="165" fontId="1829" fillId="0" borderId="0" xfId="0" applyNumberFormat="1" applyFont="1" applyAlignment="1">
      <alignment horizontal="center" vertical="center"/>
    </xf>
    <xf numFmtId="164" fontId="1830" fillId="0" borderId="0" xfId="0" applyNumberFormat="1" applyFont="1" applyAlignment="1">
      <alignment horizontal="center" vertical="center"/>
    </xf>
    <xf numFmtId="164" fontId="1831" fillId="0" borderId="0" xfId="0" applyNumberFormat="1" applyFont="1" applyAlignment="1">
      <alignment horizontal="center" vertical="center" wrapText="1"/>
    </xf>
    <xf numFmtId="4" fontId="1832" fillId="0" borderId="0" xfId="0" applyNumberFormat="1" applyFont="1" applyAlignment="1">
      <alignment horizontal="center" vertical="center"/>
    </xf>
    <xf numFmtId="164" fontId="1833" fillId="0" borderId="0" xfId="0" applyNumberFormat="1" applyFont="1" applyAlignment="1">
      <alignment horizontal="center" vertical="center"/>
    </xf>
    <xf numFmtId="0" fontId="1834" fillId="3" borderId="1" xfId="0" applyFont="1" applyFill="1" applyBorder="1" applyAlignment="1">
      <alignment horizontal="center" vertical="center" wrapText="1"/>
    </xf>
    <xf numFmtId="164" fontId="1834" fillId="3" borderId="1" xfId="0" applyNumberFormat="1" applyFont="1" applyFill="1" applyBorder="1" applyAlignment="1">
      <alignment horizontal="center" vertical="center" wrapText="1"/>
    </xf>
    <xf numFmtId="0" fontId="1835" fillId="0" borderId="0" xfId="0" applyFont="1" applyAlignment="1">
      <alignment horizontal="center" vertical="center" wrapText="1"/>
    </xf>
    <xf numFmtId="4" fontId="1842" fillId="0" borderId="0" xfId="0" applyNumberFormat="1" applyFont="1" applyAlignment="1">
      <alignment horizontal="center" vertical="center"/>
    </xf>
    <xf numFmtId="164" fontId="1843" fillId="0" borderId="0" xfId="0" applyNumberFormat="1" applyFont="1" applyAlignment="1">
      <alignment horizontal="center" vertical="center"/>
    </xf>
    <xf numFmtId="4" fontId="1844" fillId="0" borderId="0" xfId="0" applyNumberFormat="1" applyFont="1" applyAlignment="1">
      <alignment horizontal="center" vertical="center"/>
    </xf>
    <xf numFmtId="164" fontId="1845" fillId="0" borderId="0" xfId="0" applyNumberFormat="1" applyFont="1" applyAlignment="1">
      <alignment horizontal="center" vertical="center"/>
    </xf>
    <xf numFmtId="4" fontId="1846" fillId="0" borderId="0" xfId="0" applyNumberFormat="1" applyFont="1" applyAlignment="1">
      <alignment horizontal="center" vertical="center"/>
    </xf>
    <xf numFmtId="164" fontId="1847" fillId="0" borderId="0" xfId="0" applyNumberFormat="1" applyFont="1" applyAlignment="1">
      <alignment horizontal="center" vertical="center"/>
    </xf>
    <xf numFmtId="4" fontId="1848" fillId="0" borderId="0" xfId="0" applyNumberFormat="1" applyFont="1" applyAlignment="1">
      <alignment horizontal="center" vertical="center"/>
    </xf>
    <xf numFmtId="164" fontId="1849" fillId="0" borderId="0" xfId="0" applyNumberFormat="1" applyFont="1" applyAlignment="1">
      <alignment horizontal="center" vertical="center"/>
    </xf>
    <xf numFmtId="0" fontId="1850" fillId="3" borderId="1" xfId="0" applyFont="1" applyFill="1" applyBorder="1" applyAlignment="1">
      <alignment horizontal="center" vertical="center" wrapText="1"/>
    </xf>
    <xf numFmtId="164" fontId="1850" fillId="3" borderId="1" xfId="0" applyNumberFormat="1" applyFont="1" applyFill="1" applyBorder="1" applyAlignment="1">
      <alignment horizontal="center" vertical="center" wrapText="1"/>
    </xf>
    <xf numFmtId="0" fontId="1851" fillId="0" borderId="0" xfId="0" applyFont="1" applyAlignment="1">
      <alignment horizontal="center" vertical="center" wrapText="1"/>
    </xf>
    <xf numFmtId="4" fontId="1858" fillId="0" borderId="0" xfId="0" applyNumberFormat="1" applyFont="1" applyAlignment="1">
      <alignment horizontal="center" vertical="center"/>
    </xf>
    <xf numFmtId="164" fontId="1859" fillId="0" borderId="0" xfId="0" applyNumberFormat="1" applyFont="1" applyAlignment="1">
      <alignment horizontal="center" vertical="center"/>
    </xf>
    <xf numFmtId="4" fontId="1860" fillId="0" borderId="0" xfId="0" applyNumberFormat="1" applyFont="1" applyAlignment="1">
      <alignment horizontal="center" vertical="center"/>
    </xf>
    <xf numFmtId="164" fontId="1861" fillId="0" borderId="0" xfId="0" applyNumberFormat="1" applyFont="1" applyAlignment="1">
      <alignment horizontal="center" vertical="center"/>
    </xf>
    <xf numFmtId="4" fontId="1862" fillId="0" borderId="0" xfId="0" applyNumberFormat="1" applyFont="1" applyAlignment="1">
      <alignment horizontal="center" vertical="center"/>
    </xf>
    <xf numFmtId="164" fontId="1863" fillId="0" borderId="0" xfId="0" applyNumberFormat="1" applyFont="1" applyAlignment="1">
      <alignment horizontal="center" vertical="center"/>
    </xf>
    <xf numFmtId="0" fontId="1864" fillId="0" borderId="0" xfId="0" applyFont="1" applyAlignment="1">
      <alignment horizontal="center" vertical="center" wrapText="1"/>
    </xf>
    <xf numFmtId="4" fontId="1871" fillId="0" borderId="0" xfId="0" applyNumberFormat="1" applyFont="1" applyAlignment="1">
      <alignment horizontal="center" vertical="center"/>
    </xf>
    <xf numFmtId="164" fontId="1872" fillId="0" borderId="0" xfId="0" applyNumberFormat="1" applyFont="1" applyAlignment="1">
      <alignment horizontal="center" vertical="center"/>
    </xf>
    <xf numFmtId="4" fontId="1873" fillId="0" borderId="0" xfId="0" applyNumberFormat="1" applyFont="1" applyAlignment="1">
      <alignment horizontal="center" vertical="center"/>
    </xf>
    <xf numFmtId="164" fontId="1874" fillId="0" borderId="0" xfId="0" applyNumberFormat="1" applyFont="1" applyAlignment="1">
      <alignment horizontal="center" vertical="center"/>
    </xf>
    <xf numFmtId="4" fontId="1875" fillId="0" borderId="0" xfId="0" applyNumberFormat="1" applyFont="1" applyAlignment="1">
      <alignment horizontal="center" vertical="center"/>
    </xf>
    <xf numFmtId="164" fontId="1876" fillId="0" borderId="0" xfId="0" applyNumberFormat="1" applyFont="1" applyAlignment="1">
      <alignment horizontal="center" vertical="center"/>
    </xf>
    <xf numFmtId="0" fontId="1877" fillId="0" borderId="0" xfId="0" applyFont="1" applyAlignment="1">
      <alignment horizontal="center" vertical="center" wrapText="1"/>
    </xf>
    <xf numFmtId="4" fontId="1884" fillId="0" borderId="0" xfId="0" applyNumberFormat="1" applyFont="1" applyAlignment="1">
      <alignment horizontal="center" vertical="center"/>
    </xf>
    <xf numFmtId="164" fontId="1885" fillId="0" borderId="0" xfId="0" applyNumberFormat="1" applyFont="1" applyAlignment="1">
      <alignment horizontal="center" vertical="center"/>
    </xf>
    <xf numFmtId="4" fontId="1886" fillId="0" borderId="0" xfId="0" applyNumberFormat="1" applyFont="1" applyAlignment="1">
      <alignment horizontal="center" vertical="center"/>
    </xf>
    <xf numFmtId="164" fontId="1887" fillId="0" borderId="0" xfId="0" applyNumberFormat="1" applyFont="1" applyAlignment="1">
      <alignment horizontal="center" vertical="center"/>
    </xf>
    <xf numFmtId="4" fontId="1888" fillId="0" borderId="0" xfId="0" applyNumberFormat="1" applyFont="1" applyAlignment="1">
      <alignment horizontal="center" vertical="center"/>
    </xf>
    <xf numFmtId="164" fontId="1889" fillId="0" borderId="0" xfId="0" applyNumberFormat="1" applyFont="1" applyAlignment="1">
      <alignment horizontal="center" vertical="center"/>
    </xf>
    <xf numFmtId="0" fontId="1890" fillId="0" borderId="0" xfId="0" applyFont="1" applyAlignment="1">
      <alignment horizontal="center" vertical="center" wrapText="1"/>
    </xf>
    <xf numFmtId="4" fontId="1897" fillId="0" borderId="0" xfId="0" applyNumberFormat="1" applyFont="1" applyAlignment="1">
      <alignment horizontal="center" vertical="center"/>
    </xf>
    <xf numFmtId="164" fontId="1898" fillId="0" borderId="0" xfId="0" applyNumberFormat="1" applyFont="1" applyAlignment="1">
      <alignment horizontal="center" vertical="center"/>
    </xf>
    <xf numFmtId="4" fontId="1899" fillId="0" borderId="0" xfId="0" applyNumberFormat="1" applyFont="1" applyAlignment="1">
      <alignment horizontal="center" vertical="center"/>
    </xf>
    <xf numFmtId="164" fontId="1900" fillId="0" borderId="0" xfId="0" applyNumberFormat="1" applyFont="1" applyAlignment="1">
      <alignment horizontal="center" vertical="center"/>
    </xf>
    <xf numFmtId="4" fontId="1901" fillId="0" borderId="0" xfId="0" applyNumberFormat="1" applyFont="1" applyAlignment="1">
      <alignment horizontal="center" vertical="center"/>
    </xf>
    <xf numFmtId="164" fontId="1902" fillId="0" borderId="0" xfId="0" applyNumberFormat="1" applyFont="1" applyAlignment="1">
      <alignment horizontal="center" vertical="center"/>
    </xf>
    <xf numFmtId="0" fontId="1903" fillId="0" borderId="0" xfId="0" applyFont="1" applyAlignment="1">
      <alignment horizontal="center" vertical="center" wrapText="1"/>
    </xf>
    <xf numFmtId="4" fontId="1910" fillId="0" borderId="0" xfId="0" applyNumberFormat="1" applyFont="1" applyAlignment="1">
      <alignment horizontal="center" vertical="center"/>
    </xf>
    <xf numFmtId="164" fontId="1911" fillId="0" borderId="0" xfId="0" applyNumberFormat="1" applyFont="1" applyAlignment="1">
      <alignment horizontal="center" vertical="center"/>
    </xf>
    <xf numFmtId="4" fontId="1912" fillId="0" borderId="0" xfId="0" applyNumberFormat="1" applyFont="1" applyAlignment="1">
      <alignment horizontal="center" vertical="center"/>
    </xf>
    <xf numFmtId="164" fontId="1913" fillId="0" borderId="0" xfId="0" applyNumberFormat="1" applyFont="1" applyAlignment="1">
      <alignment horizontal="center" vertical="center"/>
    </xf>
    <xf numFmtId="4" fontId="1914" fillId="0" borderId="0" xfId="0" applyNumberFormat="1" applyFont="1" applyAlignment="1">
      <alignment horizontal="center" vertical="center"/>
    </xf>
    <xf numFmtId="164" fontId="1915" fillId="0" borderId="0" xfId="0" applyNumberFormat="1" applyFont="1" applyAlignment="1">
      <alignment horizontal="center" vertical="center"/>
    </xf>
    <xf numFmtId="0" fontId="1916" fillId="0" borderId="0" xfId="0" applyFont="1" applyAlignment="1">
      <alignment horizontal="center" vertical="center" wrapText="1"/>
    </xf>
    <xf numFmtId="4" fontId="1923" fillId="0" borderId="0" xfId="0" applyNumberFormat="1" applyFont="1" applyAlignment="1">
      <alignment horizontal="center" vertical="center"/>
    </xf>
    <xf numFmtId="164" fontId="1924" fillId="0" borderId="0" xfId="0" applyNumberFormat="1" applyFont="1" applyAlignment="1">
      <alignment horizontal="center" vertical="center"/>
    </xf>
    <xf numFmtId="4" fontId="1925" fillId="0" borderId="0" xfId="0" applyNumberFormat="1" applyFont="1" applyAlignment="1">
      <alignment horizontal="center" vertical="center"/>
    </xf>
    <xf numFmtId="164" fontId="1926" fillId="0" borderId="0" xfId="0" applyNumberFormat="1" applyFont="1" applyAlignment="1">
      <alignment horizontal="center" vertical="center"/>
    </xf>
    <xf numFmtId="4" fontId="1927" fillId="0" borderId="0" xfId="0" applyNumberFormat="1" applyFont="1" applyAlignment="1">
      <alignment horizontal="center" vertical="center"/>
    </xf>
    <xf numFmtId="164" fontId="1928" fillId="0" borderId="0" xfId="0" applyNumberFormat="1" applyFont="1" applyAlignment="1">
      <alignment horizontal="center" vertical="center"/>
    </xf>
    <xf numFmtId="0" fontId="1929" fillId="3" borderId="1" xfId="0" applyFont="1" applyFill="1" applyBorder="1" applyAlignment="1">
      <alignment horizontal="center" vertical="center" wrapText="1"/>
    </xf>
    <xf numFmtId="164" fontId="1929" fillId="3" borderId="1" xfId="0" applyNumberFormat="1" applyFont="1" applyFill="1" applyBorder="1" applyAlignment="1">
      <alignment horizontal="center" vertical="center" wrapText="1"/>
    </xf>
    <xf numFmtId="0" fontId="1930" fillId="0" borderId="0" xfId="0" applyFont="1" applyAlignment="1">
      <alignment horizontal="center" vertical="center" wrapText="1"/>
    </xf>
    <xf numFmtId="4" fontId="1937" fillId="0" borderId="0" xfId="0" applyNumberFormat="1" applyFont="1" applyAlignment="1">
      <alignment horizontal="center" vertical="center"/>
    </xf>
    <xf numFmtId="164" fontId="1938" fillId="0" borderId="0" xfId="0" applyNumberFormat="1" applyFont="1" applyAlignment="1">
      <alignment horizontal="center" vertical="center"/>
    </xf>
    <xf numFmtId="4" fontId="1939" fillId="0" borderId="0" xfId="0" applyNumberFormat="1" applyFont="1" applyAlignment="1">
      <alignment horizontal="center" vertical="center"/>
    </xf>
    <xf numFmtId="164" fontId="1940" fillId="0" borderId="0" xfId="0" applyNumberFormat="1" applyFont="1" applyAlignment="1">
      <alignment horizontal="center" vertical="center"/>
    </xf>
    <xf numFmtId="4" fontId="1941" fillId="0" borderId="0" xfId="0" applyNumberFormat="1" applyFont="1" applyAlignment="1">
      <alignment horizontal="center" vertical="center"/>
    </xf>
    <xf numFmtId="164" fontId="1942" fillId="0" borderId="0" xfId="0" applyNumberFormat="1" applyFont="1" applyAlignment="1">
      <alignment horizontal="center" vertical="center"/>
    </xf>
    <xf numFmtId="4" fontId="1943" fillId="0" borderId="0" xfId="0" applyNumberFormat="1" applyFont="1" applyAlignment="1">
      <alignment horizontal="center" vertical="center"/>
    </xf>
    <xf numFmtId="164" fontId="1944" fillId="0" borderId="0" xfId="0" applyNumberFormat="1" applyFont="1" applyAlignment="1">
      <alignment horizontal="center" vertical="center"/>
    </xf>
    <xf numFmtId="0" fontId="1945" fillId="0" borderId="0" xfId="0" applyFont="1" applyAlignment="1">
      <alignment horizontal="center" vertical="center" wrapText="1"/>
    </xf>
    <xf numFmtId="4" fontId="1952" fillId="0" borderId="0" xfId="0" applyNumberFormat="1" applyFont="1" applyAlignment="1">
      <alignment horizontal="center" vertical="center"/>
    </xf>
    <xf numFmtId="164" fontId="1953" fillId="0" borderId="0" xfId="0" applyNumberFormat="1" applyFont="1" applyAlignment="1">
      <alignment horizontal="center" vertical="center"/>
    </xf>
    <xf numFmtId="4" fontId="1954" fillId="0" borderId="0" xfId="0" applyNumberFormat="1" applyFont="1" applyAlignment="1">
      <alignment horizontal="center" vertical="center"/>
    </xf>
    <xf numFmtId="164" fontId="1955" fillId="0" borderId="0" xfId="0" applyNumberFormat="1" applyFont="1" applyAlignment="1">
      <alignment horizontal="center" vertical="center"/>
    </xf>
    <xf numFmtId="4" fontId="1956" fillId="0" borderId="0" xfId="0" applyNumberFormat="1" applyFont="1" applyAlignment="1">
      <alignment horizontal="center" vertical="center"/>
    </xf>
    <xf numFmtId="164" fontId="1957" fillId="0" borderId="0" xfId="0" applyNumberFormat="1" applyFont="1" applyAlignment="1">
      <alignment horizontal="center" vertical="center"/>
    </xf>
    <xf numFmtId="4" fontId="1958" fillId="0" borderId="0" xfId="0" applyNumberFormat="1" applyFont="1" applyAlignment="1">
      <alignment horizontal="center" vertical="center"/>
    </xf>
    <xf numFmtId="164" fontId="1959" fillId="0" borderId="0" xfId="0" applyNumberFormat="1" applyFont="1" applyAlignment="1">
      <alignment horizontal="center" vertical="center"/>
    </xf>
    <xf numFmtId="0" fontId="1960" fillId="0" borderId="0" xfId="0" applyFont="1" applyAlignment="1">
      <alignment horizontal="center" vertical="center" wrapText="1"/>
    </xf>
    <xf numFmtId="4" fontId="1967" fillId="0" borderId="0" xfId="0" applyNumberFormat="1" applyFont="1" applyAlignment="1">
      <alignment horizontal="center" vertical="center"/>
    </xf>
    <xf numFmtId="164" fontId="1968" fillId="0" borderId="0" xfId="0" applyNumberFormat="1" applyFont="1" applyAlignment="1">
      <alignment horizontal="center" vertical="center"/>
    </xf>
    <xf numFmtId="4" fontId="1969" fillId="0" borderId="0" xfId="0" applyNumberFormat="1" applyFont="1" applyAlignment="1">
      <alignment horizontal="center" vertical="center"/>
    </xf>
    <xf numFmtId="164" fontId="1970" fillId="0" borderId="0" xfId="0" applyNumberFormat="1" applyFont="1" applyAlignment="1">
      <alignment horizontal="center" vertical="center"/>
    </xf>
    <xf numFmtId="4" fontId="1971" fillId="0" borderId="0" xfId="0" applyNumberFormat="1" applyFont="1" applyAlignment="1">
      <alignment horizontal="center" vertical="center"/>
    </xf>
    <xf numFmtId="164" fontId="1972" fillId="0" borderId="0" xfId="0" applyNumberFormat="1" applyFont="1" applyAlignment="1">
      <alignment horizontal="center" vertical="center"/>
    </xf>
    <xf numFmtId="4" fontId="1973" fillId="0" borderId="0" xfId="0" applyNumberFormat="1" applyFont="1" applyAlignment="1">
      <alignment horizontal="center" vertical="center"/>
    </xf>
    <xf numFmtId="164" fontId="1974" fillId="0" borderId="0" xfId="0" applyNumberFormat="1" applyFont="1" applyAlignment="1">
      <alignment horizontal="center" vertical="center"/>
    </xf>
    <xf numFmtId="0" fontId="1975" fillId="3" borderId="1" xfId="0" applyFont="1" applyFill="1" applyBorder="1" applyAlignment="1">
      <alignment horizontal="center" vertical="center" wrapText="1"/>
    </xf>
    <xf numFmtId="164" fontId="1975" fillId="3" borderId="1" xfId="0" applyNumberFormat="1" applyFont="1" applyFill="1" applyBorder="1" applyAlignment="1">
      <alignment horizontal="center" vertical="center" wrapText="1"/>
    </xf>
    <xf numFmtId="0" fontId="1976" fillId="0" borderId="0" xfId="0" applyFont="1" applyAlignment="1">
      <alignment horizontal="center" vertical="center" wrapText="1"/>
    </xf>
    <xf numFmtId="4" fontId="1983" fillId="0" borderId="0" xfId="0" applyNumberFormat="1" applyFont="1" applyAlignment="1">
      <alignment horizontal="center" vertical="center"/>
    </xf>
    <xf numFmtId="164" fontId="1984" fillId="0" borderId="0" xfId="0" applyNumberFormat="1" applyFont="1" applyAlignment="1">
      <alignment horizontal="center" vertical="center"/>
    </xf>
    <xf numFmtId="4" fontId="1985" fillId="0" borderId="0" xfId="0" applyNumberFormat="1" applyFont="1" applyAlignment="1">
      <alignment horizontal="center" vertical="center"/>
    </xf>
    <xf numFmtId="164" fontId="1986" fillId="0" borderId="0" xfId="0" applyNumberFormat="1" applyFont="1" applyAlignment="1">
      <alignment horizontal="center" vertical="center"/>
    </xf>
    <xf numFmtId="4" fontId="1987" fillId="0" borderId="0" xfId="0" applyNumberFormat="1" applyFont="1" applyAlignment="1">
      <alignment horizontal="center" vertical="center"/>
    </xf>
    <xf numFmtId="164" fontId="1988" fillId="0" borderId="0" xfId="0" applyNumberFormat="1" applyFont="1" applyAlignment="1">
      <alignment horizontal="center" vertical="center"/>
    </xf>
    <xf numFmtId="4" fontId="1989" fillId="0" borderId="0" xfId="0" applyNumberFormat="1" applyFont="1" applyAlignment="1">
      <alignment horizontal="center" vertical="center"/>
    </xf>
    <xf numFmtId="164" fontId="1990" fillId="0" borderId="0" xfId="0" applyNumberFormat="1" applyFont="1" applyAlignment="1">
      <alignment horizontal="center" vertical="center"/>
    </xf>
    <xf numFmtId="0" fontId="1991" fillId="0" borderId="0" xfId="0" applyFont="1" applyAlignment="1">
      <alignment horizontal="center" vertical="center" wrapText="1"/>
    </xf>
    <xf numFmtId="4" fontId="1998" fillId="0" borderId="0" xfId="0" applyNumberFormat="1" applyFont="1" applyAlignment="1">
      <alignment horizontal="center" vertical="center"/>
    </xf>
    <xf numFmtId="164" fontId="1999" fillId="0" borderId="0" xfId="0" applyNumberFormat="1" applyFont="1" applyAlignment="1">
      <alignment horizontal="center" vertical="center"/>
    </xf>
    <xf numFmtId="4" fontId="2000" fillId="0" borderId="0" xfId="0" applyNumberFormat="1" applyFont="1" applyAlignment="1">
      <alignment horizontal="center" vertical="center"/>
    </xf>
    <xf numFmtId="164" fontId="2001" fillId="0" borderId="0" xfId="0" applyNumberFormat="1" applyFont="1" applyAlignment="1">
      <alignment horizontal="center" vertical="center"/>
    </xf>
    <xf numFmtId="4" fontId="2002" fillId="0" borderId="0" xfId="0" applyNumberFormat="1" applyFont="1" applyAlignment="1">
      <alignment horizontal="center" vertical="center"/>
    </xf>
    <xf numFmtId="164" fontId="2003" fillId="0" borderId="0" xfId="0" applyNumberFormat="1" applyFont="1" applyAlignment="1">
      <alignment horizontal="center" vertical="center"/>
    </xf>
    <xf numFmtId="4" fontId="2004" fillId="0" borderId="0" xfId="0" applyNumberFormat="1" applyFont="1" applyAlignment="1">
      <alignment horizontal="center" vertical="center"/>
    </xf>
    <xf numFmtId="164" fontId="2005" fillId="0" borderId="0" xfId="0" applyNumberFormat="1" applyFont="1" applyAlignment="1">
      <alignment horizontal="center" vertical="center"/>
    </xf>
    <xf numFmtId="0" fontId="2006" fillId="0" borderId="0" xfId="0" applyFont="1" applyAlignment="1">
      <alignment horizontal="center" vertical="center" wrapText="1"/>
    </xf>
    <xf numFmtId="4" fontId="2013" fillId="0" borderId="0" xfId="0" applyNumberFormat="1" applyFont="1" applyAlignment="1">
      <alignment horizontal="center" vertical="center"/>
    </xf>
    <xf numFmtId="164" fontId="2014" fillId="0" borderId="0" xfId="0" applyNumberFormat="1" applyFont="1" applyAlignment="1">
      <alignment horizontal="center" vertical="center"/>
    </xf>
    <xf numFmtId="4" fontId="2015" fillId="0" borderId="0" xfId="0" applyNumberFormat="1" applyFont="1" applyAlignment="1">
      <alignment horizontal="center" vertical="center"/>
    </xf>
    <xf numFmtId="164" fontId="2016" fillId="0" borderId="0" xfId="0" applyNumberFormat="1" applyFont="1" applyAlignment="1">
      <alignment horizontal="center" vertical="center"/>
    </xf>
    <xf numFmtId="4" fontId="2017" fillId="0" borderId="0" xfId="0" applyNumberFormat="1" applyFont="1" applyAlignment="1">
      <alignment horizontal="center" vertical="center"/>
    </xf>
    <xf numFmtId="164" fontId="2018" fillId="0" borderId="0" xfId="0" applyNumberFormat="1" applyFont="1" applyAlignment="1">
      <alignment horizontal="center" vertical="center"/>
    </xf>
    <xf numFmtId="4" fontId="2019" fillId="0" borderId="0" xfId="0" applyNumberFormat="1" applyFont="1" applyAlignment="1">
      <alignment horizontal="center" vertical="center"/>
    </xf>
    <xf numFmtId="164" fontId="2020" fillId="0" borderId="0" xfId="0" applyNumberFormat="1" applyFont="1" applyAlignment="1">
      <alignment horizontal="center" vertical="center"/>
    </xf>
    <xf numFmtId="0" fontId="2021" fillId="0" borderId="0" xfId="0" applyFont="1" applyAlignment="1">
      <alignment horizontal="center" vertical="center" wrapText="1"/>
    </xf>
    <xf numFmtId="4" fontId="2028" fillId="0" borderId="0" xfId="0" applyNumberFormat="1" applyFont="1" applyAlignment="1">
      <alignment horizontal="center" vertical="center"/>
    </xf>
    <xf numFmtId="164" fontId="2029" fillId="0" borderId="0" xfId="0" applyNumberFormat="1" applyFont="1" applyAlignment="1">
      <alignment horizontal="center" vertical="center"/>
    </xf>
    <xf numFmtId="4" fontId="2030" fillId="0" borderId="0" xfId="0" applyNumberFormat="1" applyFont="1" applyAlignment="1">
      <alignment horizontal="center" vertical="center"/>
    </xf>
    <xf numFmtId="164" fontId="2031" fillId="0" borderId="0" xfId="0" applyNumberFormat="1" applyFont="1" applyAlignment="1">
      <alignment horizontal="center" vertical="center"/>
    </xf>
    <xf numFmtId="4" fontId="2032" fillId="0" borderId="0" xfId="0" applyNumberFormat="1" applyFont="1" applyAlignment="1">
      <alignment horizontal="center" vertical="center"/>
    </xf>
    <xf numFmtId="164" fontId="2033" fillId="0" borderId="0" xfId="0" applyNumberFormat="1" applyFont="1" applyAlignment="1">
      <alignment horizontal="center" vertical="center"/>
    </xf>
    <xf numFmtId="4" fontId="2034" fillId="0" borderId="0" xfId="0" applyNumberFormat="1" applyFont="1" applyAlignment="1">
      <alignment horizontal="center" vertical="center"/>
    </xf>
    <xf numFmtId="164" fontId="2035" fillId="0" borderId="0" xfId="0" applyNumberFormat="1" applyFont="1" applyAlignment="1">
      <alignment horizontal="center" vertical="center"/>
    </xf>
    <xf numFmtId="0" fontId="2036" fillId="0" borderId="0" xfId="0" applyFont="1" applyAlignment="1">
      <alignment horizontal="center" vertical="center" wrapText="1"/>
    </xf>
    <xf numFmtId="4" fontId="2043" fillId="0" borderId="0" xfId="0" applyNumberFormat="1" applyFont="1" applyAlignment="1">
      <alignment horizontal="center" vertical="center"/>
    </xf>
    <xf numFmtId="164" fontId="2044" fillId="0" borderId="0" xfId="0" applyNumberFormat="1" applyFont="1" applyAlignment="1">
      <alignment horizontal="center" vertical="center"/>
    </xf>
    <xf numFmtId="4" fontId="2045" fillId="0" borderId="0" xfId="0" applyNumberFormat="1" applyFont="1" applyAlignment="1">
      <alignment horizontal="center" vertical="center"/>
    </xf>
    <xf numFmtId="164" fontId="2046" fillId="0" borderId="0" xfId="0" applyNumberFormat="1" applyFont="1" applyAlignment="1">
      <alignment horizontal="center" vertical="center"/>
    </xf>
    <xf numFmtId="4" fontId="2047" fillId="0" borderId="0" xfId="0" applyNumberFormat="1" applyFont="1" applyAlignment="1">
      <alignment horizontal="center" vertical="center"/>
    </xf>
    <xf numFmtId="164" fontId="2048" fillId="0" borderId="0" xfId="0" applyNumberFormat="1" applyFont="1" applyAlignment="1">
      <alignment horizontal="center" vertical="center"/>
    </xf>
    <xf numFmtId="4" fontId="2049" fillId="0" borderId="0" xfId="0" applyNumberFormat="1" applyFont="1" applyAlignment="1">
      <alignment horizontal="center" vertical="center"/>
    </xf>
    <xf numFmtId="164" fontId="2050" fillId="0" borderId="0" xfId="0" applyNumberFormat="1" applyFont="1" applyAlignment="1">
      <alignment horizontal="center" vertical="center"/>
    </xf>
    <xf numFmtId="0" fontId="2051" fillId="0" borderId="0" xfId="0" applyFont="1" applyAlignment="1">
      <alignment horizontal="center" vertical="center" wrapText="1"/>
    </xf>
    <xf numFmtId="4" fontId="2058" fillId="0" borderId="0" xfId="0" applyNumberFormat="1" applyFont="1" applyAlignment="1">
      <alignment horizontal="center" vertical="center"/>
    </xf>
    <xf numFmtId="164" fontId="2059" fillId="0" borderId="0" xfId="0" applyNumberFormat="1" applyFont="1" applyAlignment="1">
      <alignment horizontal="center" vertical="center"/>
    </xf>
    <xf numFmtId="4" fontId="2060" fillId="0" borderId="0" xfId="0" applyNumberFormat="1" applyFont="1" applyAlignment="1">
      <alignment horizontal="center" vertical="center"/>
    </xf>
    <xf numFmtId="164" fontId="2061" fillId="0" borderId="0" xfId="0" applyNumberFormat="1" applyFont="1" applyAlignment="1">
      <alignment horizontal="center" vertical="center"/>
    </xf>
    <xf numFmtId="4" fontId="2062" fillId="0" borderId="0" xfId="0" applyNumberFormat="1" applyFont="1" applyAlignment="1">
      <alignment horizontal="center" vertical="center"/>
    </xf>
    <xf numFmtId="164" fontId="2063" fillId="0" borderId="0" xfId="0" applyNumberFormat="1" applyFont="1" applyAlignment="1">
      <alignment horizontal="center" vertical="center"/>
    </xf>
    <xf numFmtId="4" fontId="2064" fillId="0" borderId="0" xfId="0" applyNumberFormat="1" applyFont="1" applyAlignment="1">
      <alignment horizontal="center" vertical="center"/>
    </xf>
    <xf numFmtId="164" fontId="2065" fillId="0" borderId="0" xfId="0" applyNumberFormat="1" applyFont="1" applyAlignment="1">
      <alignment horizontal="center" vertical="center"/>
    </xf>
    <xf numFmtId="0" fontId="2066" fillId="0" borderId="0" xfId="0" applyFont="1" applyAlignment="1">
      <alignment horizontal="center" vertical="center" wrapText="1"/>
    </xf>
    <xf numFmtId="4" fontId="2073" fillId="0" borderId="0" xfId="0" applyNumberFormat="1" applyFont="1" applyAlignment="1">
      <alignment horizontal="center" vertical="center"/>
    </xf>
    <xf numFmtId="164" fontId="2074" fillId="0" borderId="0" xfId="0" applyNumberFormat="1" applyFont="1" applyAlignment="1">
      <alignment horizontal="center" vertical="center"/>
    </xf>
    <xf numFmtId="4" fontId="2075" fillId="0" borderId="0" xfId="0" applyNumberFormat="1" applyFont="1" applyAlignment="1">
      <alignment horizontal="center" vertical="center"/>
    </xf>
    <xf numFmtId="164" fontId="2076" fillId="0" borderId="0" xfId="0" applyNumberFormat="1" applyFont="1" applyAlignment="1">
      <alignment horizontal="center" vertical="center"/>
    </xf>
    <xf numFmtId="4" fontId="2077" fillId="0" borderId="0" xfId="0" applyNumberFormat="1" applyFont="1" applyAlignment="1">
      <alignment horizontal="center" vertical="center"/>
    </xf>
    <xf numFmtId="164" fontId="2078" fillId="0" borderId="0" xfId="0" applyNumberFormat="1" applyFont="1" applyAlignment="1">
      <alignment horizontal="center" vertical="center"/>
    </xf>
    <xf numFmtId="4" fontId="2079" fillId="0" borderId="0" xfId="0" applyNumberFormat="1" applyFont="1" applyAlignment="1">
      <alignment horizontal="center" vertical="center"/>
    </xf>
    <xf numFmtId="164" fontId="2080" fillId="0" borderId="0" xfId="0" applyNumberFormat="1" applyFont="1" applyAlignment="1">
      <alignment horizontal="center" vertical="center"/>
    </xf>
    <xf numFmtId="0" fontId="2081" fillId="0" borderId="0" xfId="0" applyFont="1" applyAlignment="1">
      <alignment horizontal="center" vertical="center" wrapText="1"/>
    </xf>
    <xf numFmtId="4" fontId="2088" fillId="0" borderId="0" xfId="0" applyNumberFormat="1" applyFont="1" applyAlignment="1">
      <alignment horizontal="center" vertical="center"/>
    </xf>
    <xf numFmtId="164" fontId="2089" fillId="0" borderId="0" xfId="0" applyNumberFormat="1" applyFont="1" applyAlignment="1">
      <alignment horizontal="center" vertical="center"/>
    </xf>
    <xf numFmtId="4" fontId="2090" fillId="0" borderId="0" xfId="0" applyNumberFormat="1" applyFont="1" applyAlignment="1">
      <alignment horizontal="center" vertical="center"/>
    </xf>
    <xf numFmtId="164" fontId="2091" fillId="0" borderId="0" xfId="0" applyNumberFormat="1" applyFont="1" applyAlignment="1">
      <alignment horizontal="center" vertical="center"/>
    </xf>
    <xf numFmtId="4" fontId="2092" fillId="0" borderId="0" xfId="0" applyNumberFormat="1" applyFont="1" applyAlignment="1">
      <alignment horizontal="center" vertical="center"/>
    </xf>
    <xf numFmtId="164" fontId="2093" fillId="0" borderId="0" xfId="0" applyNumberFormat="1" applyFont="1" applyAlignment="1">
      <alignment horizontal="center" vertical="center"/>
    </xf>
    <xf numFmtId="4" fontId="2094" fillId="0" borderId="0" xfId="0" applyNumberFormat="1" applyFont="1" applyAlignment="1">
      <alignment horizontal="center" vertical="center"/>
    </xf>
    <xf numFmtId="164" fontId="2095" fillId="0" borderId="0" xfId="0" applyNumberFormat="1" applyFont="1" applyAlignment="1">
      <alignment horizontal="center" vertical="center"/>
    </xf>
    <xf numFmtId="0" fontId="2096" fillId="0" borderId="0" xfId="0" applyFont="1" applyAlignment="1">
      <alignment horizontal="center" vertical="center" wrapText="1"/>
    </xf>
    <xf numFmtId="4" fontId="2103" fillId="0" borderId="0" xfId="0" applyNumberFormat="1" applyFont="1" applyAlignment="1">
      <alignment horizontal="center" vertical="center"/>
    </xf>
    <xf numFmtId="164" fontId="2104" fillId="0" borderId="0" xfId="0" applyNumberFormat="1" applyFont="1" applyAlignment="1">
      <alignment horizontal="center" vertical="center"/>
    </xf>
    <xf numFmtId="4" fontId="2105" fillId="0" borderId="0" xfId="0" applyNumberFormat="1" applyFont="1" applyAlignment="1">
      <alignment horizontal="center" vertical="center"/>
    </xf>
    <xf numFmtId="164" fontId="2106" fillId="0" borderId="0" xfId="0" applyNumberFormat="1" applyFont="1" applyAlignment="1">
      <alignment horizontal="center" vertical="center"/>
    </xf>
    <xf numFmtId="4" fontId="2107" fillId="0" borderId="0" xfId="0" applyNumberFormat="1" applyFont="1" applyAlignment="1">
      <alignment horizontal="center" vertical="center"/>
    </xf>
    <xf numFmtId="164" fontId="2108" fillId="0" borderId="0" xfId="0" applyNumberFormat="1" applyFont="1" applyAlignment="1">
      <alignment horizontal="center" vertical="center"/>
    </xf>
    <xf numFmtId="4" fontId="2109" fillId="0" borderId="0" xfId="0" applyNumberFormat="1" applyFont="1" applyAlignment="1">
      <alignment horizontal="center" vertical="center"/>
    </xf>
    <xf numFmtId="164" fontId="2110" fillId="0" borderId="0" xfId="0" applyNumberFormat="1" applyFont="1" applyAlignment="1">
      <alignment horizontal="center" vertical="center"/>
    </xf>
    <xf numFmtId="0" fontId="2111" fillId="3" borderId="1" xfId="0" applyFont="1" applyFill="1" applyBorder="1" applyAlignment="1">
      <alignment horizontal="center" vertical="center" wrapText="1"/>
    </xf>
    <xf numFmtId="164" fontId="2111" fillId="3" borderId="1" xfId="0" applyNumberFormat="1" applyFont="1" applyFill="1" applyBorder="1" applyAlignment="1">
      <alignment horizontal="center" vertical="center" wrapText="1"/>
    </xf>
    <xf numFmtId="0" fontId="2112" fillId="0" borderId="0" xfId="0" applyFont="1" applyAlignment="1">
      <alignment horizontal="center" vertical="center" wrapText="1"/>
    </xf>
    <xf numFmtId="4" fontId="2119" fillId="0" borderId="0" xfId="0" applyNumberFormat="1" applyFont="1" applyAlignment="1">
      <alignment horizontal="center" vertical="center"/>
    </xf>
    <xf numFmtId="164" fontId="2120" fillId="0" borderId="0" xfId="0" applyNumberFormat="1" applyFont="1" applyAlignment="1">
      <alignment horizontal="center" vertical="center"/>
    </xf>
    <xf numFmtId="4" fontId="2121" fillId="0" borderId="0" xfId="0" applyNumberFormat="1" applyFont="1" applyAlignment="1">
      <alignment horizontal="center" vertical="center"/>
    </xf>
    <xf numFmtId="164" fontId="2122" fillId="0" borderId="0" xfId="0" applyNumberFormat="1" applyFont="1" applyAlignment="1">
      <alignment horizontal="center" vertical="center"/>
    </xf>
    <xf numFmtId="4" fontId="2123" fillId="0" borderId="0" xfId="0" applyNumberFormat="1" applyFont="1" applyAlignment="1">
      <alignment horizontal="center" vertical="center"/>
    </xf>
    <xf numFmtId="164" fontId="2124" fillId="0" borderId="0" xfId="0" applyNumberFormat="1" applyFont="1" applyAlignment="1">
      <alignment horizontal="center" vertical="center"/>
    </xf>
    <xf numFmtId="4" fontId="2125" fillId="0" borderId="0" xfId="0" applyNumberFormat="1" applyFont="1" applyAlignment="1">
      <alignment horizontal="center" vertical="center"/>
    </xf>
    <xf numFmtId="164" fontId="2126" fillId="0" borderId="0" xfId="0" applyNumberFormat="1" applyFont="1" applyAlignment="1">
      <alignment horizontal="center" vertical="center"/>
    </xf>
    <xf numFmtId="0" fontId="2127" fillId="0" borderId="0" xfId="0" applyFont="1" applyAlignment="1">
      <alignment horizontal="center" vertical="center" wrapText="1"/>
    </xf>
    <xf numFmtId="4" fontId="2134" fillId="0" borderId="0" xfId="0" applyNumberFormat="1" applyFont="1" applyAlignment="1">
      <alignment horizontal="center" vertical="center"/>
    </xf>
    <xf numFmtId="164" fontId="2135" fillId="0" borderId="0" xfId="0" applyNumberFormat="1" applyFont="1" applyAlignment="1">
      <alignment horizontal="center" vertical="center"/>
    </xf>
    <xf numFmtId="4" fontId="2136" fillId="0" borderId="0" xfId="0" applyNumberFormat="1" applyFont="1" applyAlignment="1">
      <alignment horizontal="center" vertical="center"/>
    </xf>
    <xf numFmtId="164" fontId="2137" fillId="0" borderId="0" xfId="0" applyNumberFormat="1" applyFont="1" applyAlignment="1">
      <alignment horizontal="center" vertical="center"/>
    </xf>
    <xf numFmtId="4" fontId="2138" fillId="0" borderId="0" xfId="0" applyNumberFormat="1" applyFont="1" applyAlignment="1">
      <alignment horizontal="center" vertical="center"/>
    </xf>
    <xf numFmtId="164" fontId="2139" fillId="0" borderId="0" xfId="0" applyNumberFormat="1" applyFont="1" applyAlignment="1">
      <alignment horizontal="center" vertical="center"/>
    </xf>
    <xf numFmtId="4" fontId="2140" fillId="0" borderId="0" xfId="0" applyNumberFormat="1" applyFont="1" applyAlignment="1">
      <alignment horizontal="center" vertical="center"/>
    </xf>
    <xf numFmtId="164" fontId="2141" fillId="0" borderId="0" xfId="0" applyNumberFormat="1" applyFont="1" applyAlignment="1">
      <alignment horizontal="center" vertical="center"/>
    </xf>
    <xf numFmtId="0" fontId="2142" fillId="3" borderId="1" xfId="0" applyFont="1" applyFill="1" applyBorder="1" applyAlignment="1">
      <alignment horizontal="center" vertical="center" wrapText="1"/>
    </xf>
    <xf numFmtId="164" fontId="2142" fillId="3" borderId="1" xfId="0" applyNumberFormat="1" applyFont="1" applyFill="1" applyBorder="1" applyAlignment="1">
      <alignment horizontal="center" vertical="center" wrapText="1"/>
    </xf>
    <xf numFmtId="0" fontId="2143" fillId="0" borderId="0" xfId="0" applyFont="1" applyAlignment="1">
      <alignment horizontal="center" vertical="center" wrapText="1"/>
    </xf>
    <xf numFmtId="4" fontId="2144" fillId="0" borderId="0" xfId="0" applyNumberFormat="1" applyFont="1" applyAlignment="1">
      <alignment horizontal="center" vertical="center"/>
    </xf>
    <xf numFmtId="164" fontId="2145" fillId="0" borderId="0" xfId="0" applyNumberFormat="1" applyFont="1" applyAlignment="1">
      <alignment horizontal="center" vertical="center"/>
    </xf>
    <xf numFmtId="164" fontId="2146" fillId="0" borderId="0" xfId="0" applyNumberFormat="1" applyFont="1" applyAlignment="1">
      <alignment horizontal="center" vertical="center"/>
    </xf>
    <xf numFmtId="165" fontId="2147" fillId="0" borderId="0" xfId="0" applyNumberFormat="1" applyFont="1" applyAlignment="1">
      <alignment horizontal="center" vertical="center"/>
    </xf>
    <xf numFmtId="164" fontId="2148" fillId="0" borderId="0" xfId="0" applyNumberFormat="1" applyFont="1" applyAlignment="1">
      <alignment horizontal="center" vertical="center"/>
    </xf>
    <xf numFmtId="164" fontId="2149" fillId="0" borderId="0" xfId="0" applyNumberFormat="1" applyFont="1" applyAlignment="1">
      <alignment horizontal="center" vertical="center" wrapText="1"/>
    </xf>
    <xf numFmtId="4" fontId="2150" fillId="0" borderId="0" xfId="0" applyNumberFormat="1" applyFont="1" applyAlignment="1">
      <alignment horizontal="center" vertical="center"/>
    </xf>
    <xf numFmtId="164" fontId="2151" fillId="0" borderId="0" xfId="0" applyNumberFormat="1" applyFont="1" applyAlignment="1">
      <alignment horizontal="center" vertical="center"/>
    </xf>
    <xf numFmtId="0" fontId="2152" fillId="3" borderId="1" xfId="0" applyFont="1" applyFill="1" applyBorder="1" applyAlignment="1">
      <alignment horizontal="center" vertical="center" wrapText="1"/>
    </xf>
    <xf numFmtId="164" fontId="2152" fillId="3" borderId="1" xfId="0" applyNumberFormat="1" applyFont="1" applyFill="1" applyBorder="1" applyAlignment="1">
      <alignment horizontal="center" vertical="center" wrapText="1"/>
    </xf>
    <xf numFmtId="0" fontId="2153" fillId="0" borderId="0" xfId="0" applyFont="1" applyAlignment="1">
      <alignment horizontal="center" vertical="center" wrapText="1"/>
    </xf>
    <xf numFmtId="4" fontId="2160" fillId="0" borderId="0" xfId="0" applyNumberFormat="1" applyFont="1" applyAlignment="1">
      <alignment horizontal="center" vertical="center"/>
    </xf>
    <xf numFmtId="164" fontId="2161" fillId="0" borderId="0" xfId="0" applyNumberFormat="1" applyFont="1" applyAlignment="1">
      <alignment horizontal="center" vertical="center"/>
    </xf>
    <xf numFmtId="4" fontId="2162" fillId="0" borderId="0" xfId="0" applyNumberFormat="1" applyFont="1" applyAlignment="1">
      <alignment horizontal="center" vertical="center"/>
    </xf>
    <xf numFmtId="164" fontId="2163" fillId="0" borderId="0" xfId="0" applyNumberFormat="1" applyFont="1" applyAlignment="1">
      <alignment horizontal="center" vertical="center"/>
    </xf>
    <xf numFmtId="0" fontId="2164" fillId="3" borderId="1" xfId="0" applyFont="1" applyFill="1" applyBorder="1" applyAlignment="1">
      <alignment horizontal="center" vertical="center" wrapText="1"/>
    </xf>
    <xf numFmtId="164" fontId="2164" fillId="3" borderId="1" xfId="0" applyNumberFormat="1" applyFont="1" applyFill="1" applyBorder="1" applyAlignment="1">
      <alignment horizontal="center" vertical="center" wrapText="1"/>
    </xf>
    <xf numFmtId="0" fontId="2165" fillId="0" borderId="0" xfId="0" applyFont="1" applyAlignment="1">
      <alignment horizontal="center" vertical="center" wrapText="1"/>
    </xf>
    <xf numFmtId="4" fontId="2166" fillId="0" borderId="0" xfId="0" applyNumberFormat="1" applyFont="1" applyAlignment="1">
      <alignment horizontal="center" vertical="center"/>
    </xf>
    <xf numFmtId="164" fontId="2167" fillId="0" borderId="0" xfId="0" applyNumberFormat="1" applyFont="1" applyAlignment="1">
      <alignment horizontal="center" vertical="center"/>
    </xf>
    <xf numFmtId="164" fontId="2168" fillId="0" borderId="0" xfId="0" applyNumberFormat="1" applyFont="1" applyAlignment="1">
      <alignment horizontal="center" vertical="center"/>
    </xf>
    <xf numFmtId="165" fontId="2169" fillId="0" borderId="0" xfId="0" applyNumberFormat="1" applyFont="1" applyAlignment="1">
      <alignment horizontal="center" vertical="center"/>
    </xf>
    <xf numFmtId="164" fontId="2170" fillId="0" borderId="0" xfId="0" applyNumberFormat="1" applyFont="1" applyAlignment="1">
      <alignment horizontal="center" vertical="center"/>
    </xf>
    <xf numFmtId="164" fontId="2171" fillId="0" borderId="0" xfId="0" applyNumberFormat="1" applyFont="1" applyAlignment="1">
      <alignment horizontal="center" vertical="center" wrapText="1"/>
    </xf>
    <xf numFmtId="4" fontId="2172" fillId="0" borderId="0" xfId="0" applyNumberFormat="1" applyFont="1" applyAlignment="1">
      <alignment horizontal="center" vertical="center"/>
    </xf>
    <xf numFmtId="164" fontId="2173" fillId="0" borderId="0" xfId="0" applyNumberFormat="1" applyFont="1" applyAlignment="1">
      <alignment horizontal="center" vertical="center"/>
    </xf>
    <xf numFmtId="0" fontId="2174" fillId="0" borderId="0" xfId="0" applyFont="1" applyAlignment="1">
      <alignment horizontal="center" vertical="center" wrapText="1"/>
    </xf>
    <xf numFmtId="4" fontId="2175" fillId="0" borderId="0" xfId="0" applyNumberFormat="1" applyFont="1" applyAlignment="1">
      <alignment horizontal="center" vertical="center"/>
    </xf>
    <xf numFmtId="164" fontId="2176" fillId="0" borderId="0" xfId="0" applyNumberFormat="1" applyFont="1" applyAlignment="1">
      <alignment horizontal="center" vertical="center"/>
    </xf>
    <xf numFmtId="164" fontId="2177" fillId="0" borderId="0" xfId="0" applyNumberFormat="1" applyFont="1" applyAlignment="1">
      <alignment horizontal="center" vertical="center"/>
    </xf>
    <xf numFmtId="165" fontId="2178" fillId="0" borderId="0" xfId="0" applyNumberFormat="1" applyFont="1" applyAlignment="1">
      <alignment horizontal="center" vertical="center"/>
    </xf>
    <xf numFmtId="164" fontId="2179" fillId="0" borderId="0" xfId="0" applyNumberFormat="1" applyFont="1" applyAlignment="1">
      <alignment horizontal="center" vertical="center"/>
    </xf>
    <xf numFmtId="164" fontId="2180" fillId="0" borderId="0" xfId="0" applyNumberFormat="1" applyFont="1" applyAlignment="1">
      <alignment horizontal="center" vertical="center" wrapText="1"/>
    </xf>
    <xf numFmtId="4" fontId="2181" fillId="0" borderId="0" xfId="0" applyNumberFormat="1" applyFont="1" applyAlignment="1">
      <alignment horizontal="center" vertical="center"/>
    </xf>
    <xf numFmtId="164" fontId="2182" fillId="0" borderId="0" xfId="0" applyNumberFormat="1" applyFont="1" applyAlignment="1">
      <alignment horizontal="center" vertical="center"/>
    </xf>
    <xf numFmtId="0" fontId="2183" fillId="0" borderId="0" xfId="0" applyFont="1" applyAlignment="1">
      <alignment horizontal="center" vertical="center" wrapText="1"/>
    </xf>
    <xf numFmtId="4" fontId="2184" fillId="0" borderId="0" xfId="0" applyNumberFormat="1" applyFont="1" applyAlignment="1">
      <alignment horizontal="center" vertical="center"/>
    </xf>
    <xf numFmtId="164" fontId="2185" fillId="0" borderId="0" xfId="0" applyNumberFormat="1" applyFont="1" applyAlignment="1">
      <alignment horizontal="center" vertical="center"/>
    </xf>
    <xf numFmtId="164" fontId="2186" fillId="0" borderId="0" xfId="0" applyNumberFormat="1" applyFont="1" applyAlignment="1">
      <alignment horizontal="center" vertical="center"/>
    </xf>
    <xf numFmtId="165" fontId="2187" fillId="0" borderId="0" xfId="0" applyNumberFormat="1" applyFont="1" applyAlignment="1">
      <alignment horizontal="center" vertical="center"/>
    </xf>
    <xf numFmtId="164" fontId="2188" fillId="0" borderId="0" xfId="0" applyNumberFormat="1" applyFont="1" applyAlignment="1">
      <alignment horizontal="center" vertical="center"/>
    </xf>
    <xf numFmtId="164" fontId="2189" fillId="0" borderId="0" xfId="0" applyNumberFormat="1" applyFont="1" applyAlignment="1">
      <alignment horizontal="center" vertical="center" wrapText="1"/>
    </xf>
    <xf numFmtId="4" fontId="2190" fillId="0" borderId="0" xfId="0" applyNumberFormat="1" applyFont="1" applyAlignment="1">
      <alignment horizontal="center" vertical="center"/>
    </xf>
    <xf numFmtId="164" fontId="2191" fillId="0" borderId="0" xfId="0" applyNumberFormat="1" applyFont="1" applyAlignment="1">
      <alignment horizontal="center" vertical="center"/>
    </xf>
    <xf numFmtId="0" fontId="2192" fillId="0" borderId="0" xfId="0" applyFont="1" applyAlignment="1">
      <alignment horizontal="center" vertical="center" wrapText="1"/>
    </xf>
    <xf numFmtId="4" fontId="2193" fillId="0" borderId="0" xfId="0" applyNumberFormat="1" applyFont="1" applyAlignment="1">
      <alignment horizontal="center" vertical="center"/>
    </xf>
    <xf numFmtId="164" fontId="2194" fillId="0" borderId="0" xfId="0" applyNumberFormat="1" applyFont="1" applyAlignment="1">
      <alignment horizontal="center" vertical="center"/>
    </xf>
    <xf numFmtId="164" fontId="2195" fillId="0" borderId="0" xfId="0" applyNumberFormat="1" applyFont="1" applyAlignment="1">
      <alignment horizontal="center" vertical="center"/>
    </xf>
    <xf numFmtId="165" fontId="2196" fillId="0" borderId="0" xfId="0" applyNumberFormat="1" applyFont="1" applyAlignment="1">
      <alignment horizontal="center" vertical="center"/>
    </xf>
    <xf numFmtId="164" fontId="2197" fillId="0" borderId="0" xfId="0" applyNumberFormat="1" applyFont="1" applyAlignment="1">
      <alignment horizontal="center" vertical="center"/>
    </xf>
    <xf numFmtId="164" fontId="2198" fillId="0" borderId="0" xfId="0" applyNumberFormat="1" applyFont="1" applyAlignment="1">
      <alignment horizontal="center" vertical="center" wrapText="1"/>
    </xf>
    <xf numFmtId="4" fontId="2199" fillId="0" borderId="0" xfId="0" applyNumberFormat="1" applyFont="1" applyAlignment="1">
      <alignment horizontal="center" vertical="center"/>
    </xf>
    <xf numFmtId="164" fontId="2200" fillId="0" borderId="0" xfId="0" applyNumberFormat="1" applyFont="1" applyAlignment="1">
      <alignment horizontal="center" vertical="center"/>
    </xf>
    <xf numFmtId="0" fontId="2201" fillId="0" borderId="0" xfId="0" applyFont="1" applyAlignment="1">
      <alignment horizontal="center" vertical="center" wrapText="1"/>
    </xf>
    <xf numFmtId="4" fontId="2202" fillId="0" borderId="0" xfId="0" applyNumberFormat="1" applyFont="1" applyAlignment="1">
      <alignment horizontal="center" vertical="center"/>
    </xf>
    <xf numFmtId="164" fontId="2203" fillId="0" borderId="0" xfId="0" applyNumberFormat="1" applyFont="1" applyAlignment="1">
      <alignment horizontal="center" vertical="center"/>
    </xf>
    <xf numFmtId="164" fontId="2204" fillId="0" borderId="0" xfId="0" applyNumberFormat="1" applyFont="1" applyAlignment="1">
      <alignment horizontal="center" vertical="center"/>
    </xf>
    <xf numFmtId="165" fontId="2205" fillId="0" borderId="0" xfId="0" applyNumberFormat="1" applyFont="1" applyAlignment="1">
      <alignment horizontal="center" vertical="center"/>
    </xf>
    <xf numFmtId="164" fontId="2206" fillId="0" borderId="0" xfId="0" applyNumberFormat="1" applyFont="1" applyAlignment="1">
      <alignment horizontal="center" vertical="center"/>
    </xf>
    <xf numFmtId="164" fontId="2207" fillId="0" borderId="0" xfId="0" applyNumberFormat="1" applyFont="1" applyAlignment="1">
      <alignment horizontal="center" vertical="center" wrapText="1"/>
    </xf>
    <xf numFmtId="4" fontId="2208" fillId="0" borderId="0" xfId="0" applyNumberFormat="1" applyFont="1" applyAlignment="1">
      <alignment horizontal="center" vertical="center"/>
    </xf>
    <xf numFmtId="164" fontId="2209" fillId="0" borderId="0" xfId="0" applyNumberFormat="1" applyFont="1" applyAlignment="1">
      <alignment horizontal="center" vertical="center"/>
    </xf>
    <xf numFmtId="0" fontId="2210" fillId="0" borderId="0" xfId="0" applyFont="1" applyAlignment="1">
      <alignment horizontal="center" vertical="center" wrapText="1"/>
    </xf>
    <xf numFmtId="4" fontId="2211" fillId="0" borderId="0" xfId="0" applyNumberFormat="1" applyFont="1" applyAlignment="1">
      <alignment horizontal="center" vertical="center"/>
    </xf>
    <xf numFmtId="164" fontId="2212" fillId="0" borderId="0" xfId="0" applyNumberFormat="1" applyFont="1" applyAlignment="1">
      <alignment horizontal="center" vertical="center"/>
    </xf>
    <xf numFmtId="164" fontId="2213" fillId="0" borderId="0" xfId="0" applyNumberFormat="1" applyFont="1" applyAlignment="1">
      <alignment horizontal="center" vertical="center"/>
    </xf>
    <xf numFmtId="165" fontId="2214" fillId="0" borderId="0" xfId="0" applyNumberFormat="1" applyFont="1" applyAlignment="1">
      <alignment horizontal="center" vertical="center"/>
    </xf>
    <xf numFmtId="164" fontId="2215" fillId="0" borderId="0" xfId="0" applyNumberFormat="1" applyFont="1" applyAlignment="1">
      <alignment horizontal="center" vertical="center"/>
    </xf>
    <xf numFmtId="164" fontId="2216" fillId="0" borderId="0" xfId="0" applyNumberFormat="1" applyFont="1" applyAlignment="1">
      <alignment horizontal="center" vertical="center" wrapText="1"/>
    </xf>
    <xf numFmtId="4" fontId="2217" fillId="0" borderId="0" xfId="0" applyNumberFormat="1" applyFont="1" applyAlignment="1">
      <alignment horizontal="center" vertical="center"/>
    </xf>
    <xf numFmtId="164" fontId="2218" fillId="0" borderId="0" xfId="0" applyNumberFormat="1" applyFont="1" applyAlignment="1">
      <alignment horizontal="center" vertical="center"/>
    </xf>
    <xf numFmtId="0" fontId="2219" fillId="0" borderId="0" xfId="0" applyFont="1" applyAlignment="1">
      <alignment horizontal="center" vertical="center" wrapText="1"/>
    </xf>
    <xf numFmtId="4" fontId="2220" fillId="0" borderId="0" xfId="0" applyNumberFormat="1" applyFont="1" applyAlignment="1">
      <alignment horizontal="center" vertical="center"/>
    </xf>
    <xf numFmtId="164" fontId="2221" fillId="0" borderId="0" xfId="0" applyNumberFormat="1" applyFont="1" applyAlignment="1">
      <alignment horizontal="center" vertical="center"/>
    </xf>
    <xf numFmtId="164" fontId="2222" fillId="0" borderId="0" xfId="0" applyNumberFormat="1" applyFont="1" applyAlignment="1">
      <alignment horizontal="center" vertical="center"/>
    </xf>
    <xf numFmtId="165" fontId="2223" fillId="0" borderId="0" xfId="0" applyNumberFormat="1" applyFont="1" applyAlignment="1">
      <alignment horizontal="center" vertical="center"/>
    </xf>
    <xf numFmtId="164" fontId="2224" fillId="0" borderId="0" xfId="0" applyNumberFormat="1" applyFont="1" applyAlignment="1">
      <alignment horizontal="center" vertical="center"/>
    </xf>
    <xf numFmtId="164" fontId="2225" fillId="0" borderId="0" xfId="0" applyNumberFormat="1" applyFont="1" applyAlignment="1">
      <alignment horizontal="center" vertical="center" wrapText="1"/>
    </xf>
    <xf numFmtId="4" fontId="2226" fillId="0" borderId="0" xfId="0" applyNumberFormat="1" applyFont="1" applyAlignment="1">
      <alignment horizontal="center" vertical="center"/>
    </xf>
    <xf numFmtId="164" fontId="2227" fillId="0" borderId="0" xfId="0" applyNumberFormat="1" applyFont="1" applyAlignment="1">
      <alignment horizontal="center" vertical="center"/>
    </xf>
    <xf numFmtId="0" fontId="2228" fillId="0" borderId="0" xfId="0" applyFont="1" applyAlignment="1">
      <alignment horizontal="center" vertical="center" wrapText="1"/>
    </xf>
    <xf numFmtId="4" fontId="2229" fillId="0" borderId="0" xfId="0" applyNumberFormat="1" applyFont="1" applyAlignment="1">
      <alignment horizontal="center" vertical="center"/>
    </xf>
    <xf numFmtId="164" fontId="2230" fillId="0" borderId="0" xfId="0" applyNumberFormat="1" applyFont="1" applyAlignment="1">
      <alignment horizontal="center" vertical="center"/>
    </xf>
    <xf numFmtId="164" fontId="2231" fillId="0" borderId="0" xfId="0" applyNumberFormat="1" applyFont="1" applyAlignment="1">
      <alignment horizontal="center" vertical="center"/>
    </xf>
    <xf numFmtId="165" fontId="2232" fillId="0" borderId="0" xfId="0" applyNumberFormat="1" applyFont="1" applyAlignment="1">
      <alignment horizontal="center" vertical="center"/>
    </xf>
    <xf numFmtId="164" fontId="2233" fillId="0" borderId="0" xfId="0" applyNumberFormat="1" applyFont="1" applyAlignment="1">
      <alignment horizontal="center" vertical="center"/>
    </xf>
    <xf numFmtId="164" fontId="2234" fillId="0" borderId="0" xfId="0" applyNumberFormat="1" applyFont="1" applyAlignment="1">
      <alignment horizontal="center" vertical="center" wrapText="1"/>
    </xf>
    <xf numFmtId="4" fontId="2235" fillId="0" borderId="0" xfId="0" applyNumberFormat="1" applyFont="1" applyAlignment="1">
      <alignment horizontal="center" vertical="center"/>
    </xf>
    <xf numFmtId="164" fontId="2236" fillId="0" borderId="0" xfId="0" applyNumberFormat="1" applyFont="1" applyAlignment="1">
      <alignment horizontal="center" vertical="center"/>
    </xf>
    <xf numFmtId="0" fontId="2237" fillId="0" borderId="0" xfId="0" applyFont="1" applyAlignment="1">
      <alignment horizontal="center" vertical="center" wrapText="1"/>
    </xf>
    <xf numFmtId="4" fontId="2238" fillId="0" borderId="0" xfId="0" applyNumberFormat="1" applyFont="1" applyAlignment="1">
      <alignment horizontal="center" vertical="center"/>
    </xf>
    <xf numFmtId="164" fontId="2239" fillId="0" borderId="0" xfId="0" applyNumberFormat="1" applyFont="1" applyAlignment="1">
      <alignment horizontal="center" vertical="center"/>
    </xf>
    <xf numFmtId="164" fontId="2240" fillId="0" borderId="0" xfId="0" applyNumberFormat="1" applyFont="1" applyAlignment="1">
      <alignment horizontal="center" vertical="center"/>
    </xf>
    <xf numFmtId="165" fontId="2241" fillId="0" borderId="0" xfId="0" applyNumberFormat="1" applyFont="1" applyAlignment="1">
      <alignment horizontal="center" vertical="center"/>
    </xf>
    <xf numFmtId="164" fontId="2242" fillId="0" borderId="0" xfId="0" applyNumberFormat="1" applyFont="1" applyAlignment="1">
      <alignment horizontal="center" vertical="center"/>
    </xf>
    <xf numFmtId="164" fontId="2243" fillId="0" borderId="0" xfId="0" applyNumberFormat="1" applyFont="1" applyAlignment="1">
      <alignment horizontal="center" vertical="center" wrapText="1"/>
    </xf>
    <xf numFmtId="4" fontId="2244" fillId="0" borderId="0" xfId="0" applyNumberFormat="1" applyFont="1" applyAlignment="1">
      <alignment horizontal="center" vertical="center"/>
    </xf>
    <xf numFmtId="164" fontId="2245" fillId="0" borderId="0" xfId="0" applyNumberFormat="1" applyFont="1" applyAlignment="1">
      <alignment horizontal="center" vertical="center"/>
    </xf>
    <xf numFmtId="0" fontId="2246" fillId="0" borderId="0" xfId="0" applyFont="1" applyAlignment="1">
      <alignment horizontal="center" vertical="center" wrapText="1"/>
    </xf>
    <xf numFmtId="4" fontId="2247" fillId="0" borderId="0" xfId="0" applyNumberFormat="1" applyFont="1" applyAlignment="1">
      <alignment horizontal="center" vertical="center"/>
    </xf>
    <xf numFmtId="164" fontId="2248" fillId="0" borderId="0" xfId="0" applyNumberFormat="1" applyFont="1" applyAlignment="1">
      <alignment horizontal="center" vertical="center"/>
    </xf>
    <xf numFmtId="164" fontId="2249" fillId="0" borderId="0" xfId="0" applyNumberFormat="1" applyFont="1" applyAlignment="1">
      <alignment horizontal="center" vertical="center"/>
    </xf>
    <xf numFmtId="165" fontId="2250" fillId="0" borderId="0" xfId="0" applyNumberFormat="1" applyFont="1" applyAlignment="1">
      <alignment horizontal="center" vertical="center"/>
    </xf>
    <xf numFmtId="164" fontId="2251" fillId="0" borderId="0" xfId="0" applyNumberFormat="1" applyFont="1" applyAlignment="1">
      <alignment horizontal="center" vertical="center"/>
    </xf>
    <xf numFmtId="164" fontId="2252" fillId="0" borderId="0" xfId="0" applyNumberFormat="1" applyFont="1" applyAlignment="1">
      <alignment horizontal="center" vertical="center" wrapText="1"/>
    </xf>
    <xf numFmtId="4" fontId="2253" fillId="0" borderId="0" xfId="0" applyNumberFormat="1" applyFont="1" applyAlignment="1">
      <alignment horizontal="center" vertical="center"/>
    </xf>
    <xf numFmtId="164" fontId="2254" fillId="0" borderId="0" xfId="0" applyNumberFormat="1" applyFont="1" applyAlignment="1">
      <alignment horizontal="center" vertical="center"/>
    </xf>
    <xf numFmtId="0" fontId="2255" fillId="0" borderId="0" xfId="0" applyFont="1" applyAlignment="1">
      <alignment horizontal="center" vertical="center" wrapText="1"/>
    </xf>
    <xf numFmtId="4" fontId="2256" fillId="0" borderId="0" xfId="0" applyNumberFormat="1" applyFont="1" applyAlignment="1">
      <alignment horizontal="center" vertical="center"/>
    </xf>
    <xf numFmtId="164" fontId="2257" fillId="0" borderId="0" xfId="0" applyNumberFormat="1" applyFont="1" applyAlignment="1">
      <alignment horizontal="center" vertical="center"/>
    </xf>
    <xf numFmtId="164" fontId="2258" fillId="0" borderId="0" xfId="0" applyNumberFormat="1" applyFont="1" applyAlignment="1">
      <alignment horizontal="center" vertical="center"/>
    </xf>
    <xf numFmtId="165" fontId="2259" fillId="0" borderId="0" xfId="0" applyNumberFormat="1" applyFont="1" applyAlignment="1">
      <alignment horizontal="center" vertical="center"/>
    </xf>
    <xf numFmtId="164" fontId="2260" fillId="0" borderId="0" xfId="0" applyNumberFormat="1" applyFont="1" applyAlignment="1">
      <alignment horizontal="center" vertical="center"/>
    </xf>
    <xf numFmtId="164" fontId="2261" fillId="0" borderId="0" xfId="0" applyNumberFormat="1" applyFont="1" applyAlignment="1">
      <alignment horizontal="center" vertical="center" wrapText="1"/>
    </xf>
    <xf numFmtId="4" fontId="2262" fillId="0" borderId="0" xfId="0" applyNumberFormat="1" applyFont="1" applyAlignment="1">
      <alignment horizontal="center" vertical="center"/>
    </xf>
    <xf numFmtId="164" fontId="2263" fillId="0" borderId="0" xfId="0" applyNumberFormat="1" applyFont="1" applyAlignment="1">
      <alignment horizontal="center" vertical="center"/>
    </xf>
    <xf numFmtId="0" fontId="2264" fillId="0" borderId="0" xfId="0" applyFont="1" applyAlignment="1">
      <alignment horizontal="center" vertical="center" wrapText="1"/>
    </xf>
    <xf numFmtId="4" fontId="2265" fillId="0" borderId="0" xfId="0" applyNumberFormat="1" applyFont="1" applyAlignment="1">
      <alignment horizontal="center" vertical="center"/>
    </xf>
    <xf numFmtId="164" fontId="2266" fillId="0" borderId="0" xfId="0" applyNumberFormat="1" applyFont="1" applyAlignment="1">
      <alignment horizontal="center" vertical="center"/>
    </xf>
    <xf numFmtId="164" fontId="2267" fillId="0" borderId="0" xfId="0" applyNumberFormat="1" applyFont="1" applyAlignment="1">
      <alignment horizontal="center" vertical="center"/>
    </xf>
    <xf numFmtId="165" fontId="2268" fillId="0" borderId="0" xfId="0" applyNumberFormat="1" applyFont="1" applyAlignment="1">
      <alignment horizontal="center" vertical="center"/>
    </xf>
    <xf numFmtId="164" fontId="2269" fillId="0" borderId="0" xfId="0" applyNumberFormat="1" applyFont="1" applyAlignment="1">
      <alignment horizontal="center" vertical="center"/>
    </xf>
    <xf numFmtId="164" fontId="2270" fillId="0" borderId="0" xfId="0" applyNumberFormat="1" applyFont="1" applyAlignment="1">
      <alignment horizontal="center" vertical="center" wrapText="1"/>
    </xf>
    <xf numFmtId="4" fontId="2271" fillId="0" borderId="0" xfId="0" applyNumberFormat="1" applyFont="1" applyAlignment="1">
      <alignment horizontal="center" vertical="center"/>
    </xf>
    <xf numFmtId="164" fontId="2272" fillId="0" borderId="0" xfId="0" applyNumberFormat="1" applyFont="1" applyAlignment="1">
      <alignment horizontal="center" vertical="center"/>
    </xf>
    <xf numFmtId="0" fontId="2273" fillId="0" borderId="0" xfId="0" applyFont="1" applyAlignment="1">
      <alignment horizontal="center" vertical="center" wrapText="1"/>
    </xf>
    <xf numFmtId="4" fontId="2274" fillId="0" borderId="0" xfId="0" applyNumberFormat="1" applyFont="1" applyAlignment="1">
      <alignment horizontal="center" vertical="center"/>
    </xf>
    <xf numFmtId="164" fontId="2275" fillId="0" borderId="0" xfId="0" applyNumberFormat="1" applyFont="1" applyAlignment="1">
      <alignment horizontal="center" vertical="center"/>
    </xf>
    <xf numFmtId="164" fontId="2276" fillId="0" borderId="0" xfId="0" applyNumberFormat="1" applyFont="1" applyAlignment="1">
      <alignment horizontal="center" vertical="center"/>
    </xf>
    <xf numFmtId="165" fontId="2277" fillId="0" borderId="0" xfId="0" applyNumberFormat="1" applyFont="1" applyAlignment="1">
      <alignment horizontal="center" vertical="center"/>
    </xf>
    <xf numFmtId="164" fontId="2278" fillId="0" borderId="0" xfId="0" applyNumberFormat="1" applyFont="1" applyAlignment="1">
      <alignment horizontal="center" vertical="center"/>
    </xf>
    <xf numFmtId="164" fontId="2279" fillId="0" borderId="0" xfId="0" applyNumberFormat="1" applyFont="1" applyAlignment="1">
      <alignment horizontal="center" vertical="center" wrapText="1"/>
    </xf>
    <xf numFmtId="4" fontId="2280" fillId="0" borderId="0" xfId="0" applyNumberFormat="1" applyFont="1" applyAlignment="1">
      <alignment horizontal="center" vertical="center"/>
    </xf>
    <xf numFmtId="164" fontId="2281" fillId="0" borderId="0" xfId="0" applyNumberFormat="1" applyFont="1" applyAlignment="1">
      <alignment horizontal="center" vertical="center"/>
    </xf>
    <xf numFmtId="0" fontId="2282" fillId="0" borderId="0" xfId="0" applyFont="1" applyAlignment="1">
      <alignment horizontal="center" vertical="center" wrapText="1"/>
    </xf>
    <xf numFmtId="4" fontId="2283" fillId="0" borderId="0" xfId="0" applyNumberFormat="1" applyFont="1" applyAlignment="1">
      <alignment horizontal="center" vertical="center"/>
    </xf>
    <xf numFmtId="164" fontId="2284" fillId="0" borderId="0" xfId="0" applyNumberFormat="1" applyFont="1" applyAlignment="1">
      <alignment horizontal="center" vertical="center"/>
    </xf>
    <xf numFmtId="164" fontId="2285" fillId="0" borderId="0" xfId="0" applyNumberFormat="1" applyFont="1" applyAlignment="1">
      <alignment horizontal="center" vertical="center"/>
    </xf>
    <xf numFmtId="165" fontId="2286" fillId="0" borderId="0" xfId="0" applyNumberFormat="1" applyFont="1" applyAlignment="1">
      <alignment horizontal="center" vertical="center"/>
    </xf>
    <xf numFmtId="164" fontId="2287" fillId="0" borderId="0" xfId="0" applyNumberFormat="1" applyFont="1" applyAlignment="1">
      <alignment horizontal="center" vertical="center"/>
    </xf>
    <xf numFmtId="164" fontId="2288" fillId="0" borderId="0" xfId="0" applyNumberFormat="1" applyFont="1" applyAlignment="1">
      <alignment horizontal="center" vertical="center" wrapText="1"/>
    </xf>
    <xf numFmtId="4" fontId="2289" fillId="0" borderId="0" xfId="0" applyNumberFormat="1" applyFont="1" applyAlignment="1">
      <alignment horizontal="center" vertical="center"/>
    </xf>
    <xf numFmtId="164" fontId="2290" fillId="0" borderId="0" xfId="0" applyNumberFormat="1" applyFont="1" applyAlignment="1">
      <alignment horizontal="center" vertical="center"/>
    </xf>
    <xf numFmtId="0" fontId="2291" fillId="0" borderId="0" xfId="0" applyFont="1" applyAlignment="1">
      <alignment horizontal="center" vertical="center" wrapText="1"/>
    </xf>
    <xf numFmtId="4" fontId="2292" fillId="0" borderId="0" xfId="0" applyNumberFormat="1" applyFont="1" applyAlignment="1">
      <alignment horizontal="center" vertical="center"/>
    </xf>
    <xf numFmtId="164" fontId="2293" fillId="0" borderId="0" xfId="0" applyNumberFormat="1" applyFont="1" applyAlignment="1">
      <alignment horizontal="center" vertical="center"/>
    </xf>
    <xf numFmtId="164" fontId="2294" fillId="0" borderId="0" xfId="0" applyNumberFormat="1" applyFont="1" applyAlignment="1">
      <alignment horizontal="center" vertical="center"/>
    </xf>
    <xf numFmtId="165" fontId="2295" fillId="0" borderId="0" xfId="0" applyNumberFormat="1" applyFont="1" applyAlignment="1">
      <alignment horizontal="center" vertical="center"/>
    </xf>
    <xf numFmtId="164" fontId="2296" fillId="0" borderId="0" xfId="0" applyNumberFormat="1" applyFont="1" applyAlignment="1">
      <alignment horizontal="center" vertical="center"/>
    </xf>
    <xf numFmtId="164" fontId="2297" fillId="0" borderId="0" xfId="0" applyNumberFormat="1" applyFont="1" applyAlignment="1">
      <alignment horizontal="center" vertical="center" wrapText="1"/>
    </xf>
    <xf numFmtId="4" fontId="2298" fillId="0" borderId="0" xfId="0" applyNumberFormat="1" applyFont="1" applyAlignment="1">
      <alignment horizontal="center" vertical="center"/>
    </xf>
    <xf numFmtId="164" fontId="2299" fillId="0" borderId="0" xfId="0" applyNumberFormat="1" applyFont="1" applyAlignment="1">
      <alignment horizontal="center" vertical="center"/>
    </xf>
    <xf numFmtId="0" fontId="2300" fillId="0" borderId="0" xfId="0" applyFont="1" applyAlignment="1">
      <alignment horizontal="center" vertical="center" wrapText="1"/>
    </xf>
    <xf numFmtId="4" fontId="2301" fillId="0" borderId="0" xfId="0" applyNumberFormat="1" applyFont="1" applyAlignment="1">
      <alignment horizontal="center" vertical="center"/>
    </xf>
    <xf numFmtId="164" fontId="2302" fillId="0" borderId="0" xfId="0" applyNumberFormat="1" applyFont="1" applyAlignment="1">
      <alignment horizontal="center" vertical="center"/>
    </xf>
    <xf numFmtId="164" fontId="2303" fillId="0" borderId="0" xfId="0" applyNumberFormat="1" applyFont="1" applyAlignment="1">
      <alignment horizontal="center" vertical="center"/>
    </xf>
    <xf numFmtId="165" fontId="2304" fillId="0" borderId="0" xfId="0" applyNumberFormat="1" applyFont="1" applyAlignment="1">
      <alignment horizontal="center" vertical="center"/>
    </xf>
    <xf numFmtId="164" fontId="2305" fillId="0" borderId="0" xfId="0" applyNumberFormat="1" applyFont="1" applyAlignment="1">
      <alignment horizontal="center" vertical="center"/>
    </xf>
    <xf numFmtId="164" fontId="2306" fillId="0" borderId="0" xfId="0" applyNumberFormat="1" applyFont="1" applyAlignment="1">
      <alignment horizontal="center" vertical="center" wrapText="1"/>
    </xf>
    <xf numFmtId="4" fontId="2307" fillId="0" borderId="0" xfId="0" applyNumberFormat="1" applyFont="1" applyAlignment="1">
      <alignment horizontal="center" vertical="center"/>
    </xf>
    <xf numFmtId="164" fontId="2308" fillId="0" borderId="0" xfId="0" applyNumberFormat="1" applyFont="1" applyAlignment="1">
      <alignment horizontal="center" vertical="center"/>
    </xf>
    <xf numFmtId="0" fontId="2309" fillId="3" borderId="1" xfId="0" applyFont="1" applyFill="1" applyBorder="1" applyAlignment="1">
      <alignment horizontal="center" vertical="center" wrapText="1"/>
    </xf>
    <xf numFmtId="164" fontId="2309" fillId="3" borderId="1" xfId="0" applyNumberFormat="1" applyFont="1" applyFill="1" applyBorder="1" applyAlignment="1">
      <alignment horizontal="center" vertical="center" wrapText="1"/>
    </xf>
    <xf numFmtId="0" fontId="2310" fillId="0" borderId="0" xfId="0" applyFont="1" applyAlignment="1">
      <alignment horizontal="center" vertical="center" wrapText="1"/>
    </xf>
    <xf numFmtId="4" fontId="2317" fillId="0" borderId="0" xfId="0" applyNumberFormat="1" applyFont="1" applyAlignment="1">
      <alignment horizontal="center" vertical="center"/>
    </xf>
    <xf numFmtId="164" fontId="2318" fillId="0" borderId="0" xfId="0" applyNumberFormat="1" applyFont="1" applyAlignment="1">
      <alignment horizontal="center" vertical="center"/>
    </xf>
    <xf numFmtId="4" fontId="2319" fillId="0" borderId="0" xfId="0" applyNumberFormat="1" applyFont="1" applyAlignment="1">
      <alignment horizontal="center" vertical="center"/>
    </xf>
    <xf numFmtId="164" fontId="2320" fillId="0" borderId="0" xfId="0" applyNumberFormat="1" applyFont="1" applyAlignment="1">
      <alignment horizontal="center" vertical="center"/>
    </xf>
    <xf numFmtId="4" fontId="2321" fillId="0" borderId="0" xfId="0" applyNumberFormat="1" applyFont="1" applyAlignment="1">
      <alignment horizontal="center" vertical="center"/>
    </xf>
    <xf numFmtId="164" fontId="2322" fillId="0" borderId="0" xfId="0" applyNumberFormat="1" applyFont="1" applyAlignment="1">
      <alignment horizontal="center" vertical="center"/>
    </xf>
    <xf numFmtId="4" fontId="2323" fillId="0" borderId="0" xfId="0" applyNumberFormat="1" applyFont="1" applyAlignment="1">
      <alignment horizontal="center" vertical="center"/>
    </xf>
    <xf numFmtId="164" fontId="2324" fillId="0" borderId="0" xfId="0" applyNumberFormat="1" applyFont="1" applyAlignment="1">
      <alignment horizontal="center" vertical="center"/>
    </xf>
    <xf numFmtId="0" fontId="2325" fillId="3" borderId="1" xfId="0" applyFont="1" applyFill="1" applyBorder="1" applyAlignment="1">
      <alignment horizontal="center" vertical="center" wrapText="1"/>
    </xf>
    <xf numFmtId="164" fontId="2325" fillId="3" borderId="1" xfId="0" applyNumberFormat="1" applyFont="1" applyFill="1" applyBorder="1" applyAlignment="1">
      <alignment horizontal="center" vertical="center" wrapText="1"/>
    </xf>
    <xf numFmtId="0" fontId="2326" fillId="0" borderId="0" xfId="0" applyFont="1" applyAlignment="1">
      <alignment horizontal="center" vertical="center" wrapText="1"/>
    </xf>
    <xf numFmtId="4" fontId="2333" fillId="0" borderId="0" xfId="0" applyNumberFormat="1" applyFont="1" applyAlignment="1">
      <alignment horizontal="center" vertical="center"/>
    </xf>
    <xf numFmtId="164" fontId="2334" fillId="0" borderId="0" xfId="0" applyNumberFormat="1" applyFont="1" applyAlignment="1">
      <alignment horizontal="center" vertical="center"/>
    </xf>
    <xf numFmtId="4" fontId="2335" fillId="0" borderId="0" xfId="0" applyNumberFormat="1" applyFont="1" applyAlignment="1">
      <alignment horizontal="center" vertical="center"/>
    </xf>
    <xf numFmtId="164" fontId="2336" fillId="0" borderId="0" xfId="0" applyNumberFormat="1" applyFont="1" applyAlignment="1">
      <alignment horizontal="center" vertical="center"/>
    </xf>
    <xf numFmtId="4" fontId="2337" fillId="0" borderId="0" xfId="0" applyNumberFormat="1" applyFont="1" applyAlignment="1">
      <alignment horizontal="center" vertical="center"/>
    </xf>
    <xf numFmtId="164" fontId="2338" fillId="0" borderId="0" xfId="0" applyNumberFormat="1" applyFont="1" applyAlignment="1">
      <alignment horizontal="center" vertical="center"/>
    </xf>
    <xf numFmtId="4" fontId="2339" fillId="0" borderId="0" xfId="0" applyNumberFormat="1" applyFont="1" applyAlignment="1">
      <alignment horizontal="center" vertical="center"/>
    </xf>
    <xf numFmtId="164" fontId="2340" fillId="0" borderId="0" xfId="0" applyNumberFormat="1" applyFont="1" applyAlignment="1">
      <alignment horizontal="center" vertical="center"/>
    </xf>
    <xf numFmtId="4" fontId="2341" fillId="0" borderId="0" xfId="0" applyNumberFormat="1" applyFont="1" applyAlignment="1">
      <alignment horizontal="center" vertical="center"/>
    </xf>
    <xf numFmtId="164" fontId="2342" fillId="0" borderId="0" xfId="0" applyNumberFormat="1" applyFont="1" applyAlignment="1">
      <alignment horizontal="center" vertical="center"/>
    </xf>
    <xf numFmtId="0" fontId="2343" fillId="0" borderId="0" xfId="0" applyFont="1" applyAlignment="1">
      <alignment horizontal="center" vertical="center" wrapText="1"/>
    </xf>
    <xf numFmtId="4" fontId="2350" fillId="0" borderId="0" xfId="0" applyNumberFormat="1" applyFont="1" applyAlignment="1">
      <alignment horizontal="center" vertical="center"/>
    </xf>
    <xf numFmtId="164" fontId="2351" fillId="0" borderId="0" xfId="0" applyNumberFormat="1" applyFont="1" applyAlignment="1">
      <alignment horizontal="center" vertical="center"/>
    </xf>
    <xf numFmtId="4" fontId="2352" fillId="0" borderId="0" xfId="0" applyNumberFormat="1" applyFont="1" applyAlignment="1">
      <alignment horizontal="center" vertical="center"/>
    </xf>
    <xf numFmtId="164" fontId="2353" fillId="0" borderId="0" xfId="0" applyNumberFormat="1" applyFont="1" applyAlignment="1">
      <alignment horizontal="center" vertical="center"/>
    </xf>
    <xf numFmtId="4" fontId="2354" fillId="0" borderId="0" xfId="0" applyNumberFormat="1" applyFont="1" applyAlignment="1">
      <alignment horizontal="center" vertical="center"/>
    </xf>
    <xf numFmtId="164" fontId="2355" fillId="0" borderId="0" xfId="0" applyNumberFormat="1" applyFont="1" applyAlignment="1">
      <alignment horizontal="center" vertical="center"/>
    </xf>
    <xf numFmtId="4" fontId="2356" fillId="0" borderId="0" xfId="0" applyNumberFormat="1" applyFont="1" applyAlignment="1">
      <alignment horizontal="center" vertical="center"/>
    </xf>
    <xf numFmtId="164" fontId="2357" fillId="0" borderId="0" xfId="0" applyNumberFormat="1" applyFont="1" applyAlignment="1">
      <alignment horizontal="center" vertical="center"/>
    </xf>
    <xf numFmtId="4" fontId="2358" fillId="0" borderId="0" xfId="0" applyNumberFormat="1" applyFont="1" applyAlignment="1">
      <alignment horizontal="center" vertical="center"/>
    </xf>
    <xf numFmtId="164" fontId="2359" fillId="0" borderId="0" xfId="0" applyNumberFormat="1" applyFont="1" applyAlignment="1">
      <alignment horizontal="center" vertical="center"/>
    </xf>
    <xf numFmtId="0" fontId="2360" fillId="3" borderId="1" xfId="0" applyFont="1" applyFill="1" applyBorder="1" applyAlignment="1">
      <alignment horizontal="center" vertical="center" wrapText="1"/>
    </xf>
    <xf numFmtId="164" fontId="2360" fillId="3" borderId="1" xfId="0" applyNumberFormat="1" applyFont="1" applyFill="1" applyBorder="1" applyAlignment="1">
      <alignment horizontal="center" vertical="center" wrapText="1"/>
    </xf>
    <xf numFmtId="0" fontId="2361" fillId="0" borderId="0" xfId="0" applyFont="1" applyAlignment="1">
      <alignment horizontal="center" vertical="center" wrapText="1"/>
    </xf>
    <xf numFmtId="4" fontId="2368" fillId="0" borderId="0" xfId="0" applyNumberFormat="1" applyFont="1" applyAlignment="1">
      <alignment horizontal="center" vertical="center"/>
    </xf>
    <xf numFmtId="164" fontId="2369" fillId="0" borderId="0" xfId="0" applyNumberFormat="1" applyFont="1" applyAlignment="1">
      <alignment horizontal="center" vertical="center"/>
    </xf>
    <xf numFmtId="4" fontId="2370" fillId="0" borderId="0" xfId="0" applyNumberFormat="1" applyFont="1" applyAlignment="1">
      <alignment horizontal="center" vertical="center"/>
    </xf>
    <xf numFmtId="164" fontId="2371" fillId="0" borderId="0" xfId="0" applyNumberFormat="1" applyFont="1" applyAlignment="1">
      <alignment horizontal="center" vertical="center"/>
    </xf>
    <xf numFmtId="4" fontId="2372" fillId="0" borderId="0" xfId="0" applyNumberFormat="1" applyFont="1" applyAlignment="1">
      <alignment horizontal="center" vertical="center"/>
    </xf>
    <xf numFmtId="164" fontId="2373" fillId="0" borderId="0" xfId="0" applyNumberFormat="1" applyFont="1" applyAlignment="1">
      <alignment horizontal="center" vertical="center"/>
    </xf>
    <xf numFmtId="4" fontId="2374" fillId="0" borderId="0" xfId="0" applyNumberFormat="1" applyFont="1" applyAlignment="1">
      <alignment horizontal="center" vertical="center"/>
    </xf>
    <xf numFmtId="164" fontId="2375" fillId="0" borderId="0" xfId="0" applyNumberFormat="1" applyFont="1" applyAlignment="1">
      <alignment horizontal="center" vertical="center"/>
    </xf>
    <xf numFmtId="0" fontId="2376" fillId="0" borderId="0" xfId="0" applyFont="1" applyAlignment="1">
      <alignment horizontal="center" vertical="center" wrapText="1"/>
    </xf>
    <xf numFmtId="4" fontId="2383" fillId="0" borderId="0" xfId="0" applyNumberFormat="1" applyFont="1" applyAlignment="1">
      <alignment horizontal="center" vertical="center"/>
    </xf>
    <xf numFmtId="164" fontId="2384" fillId="0" borderId="0" xfId="0" applyNumberFormat="1" applyFont="1" applyAlignment="1">
      <alignment horizontal="center" vertical="center"/>
    </xf>
    <xf numFmtId="4" fontId="2385" fillId="0" borderId="0" xfId="0" applyNumberFormat="1" applyFont="1" applyAlignment="1">
      <alignment horizontal="center" vertical="center"/>
    </xf>
    <xf numFmtId="164" fontId="2386" fillId="0" borderId="0" xfId="0" applyNumberFormat="1" applyFont="1" applyAlignment="1">
      <alignment horizontal="center" vertical="center"/>
    </xf>
    <xf numFmtId="4" fontId="2387" fillId="0" borderId="0" xfId="0" applyNumberFormat="1" applyFont="1" applyAlignment="1">
      <alignment horizontal="center" vertical="center"/>
    </xf>
    <xf numFmtId="164" fontId="2388" fillId="0" borderId="0" xfId="0" applyNumberFormat="1" applyFont="1" applyAlignment="1">
      <alignment horizontal="center" vertical="center"/>
    </xf>
    <xf numFmtId="4" fontId="2389" fillId="0" borderId="0" xfId="0" applyNumberFormat="1" applyFont="1" applyAlignment="1">
      <alignment horizontal="center" vertical="center"/>
    </xf>
    <xf numFmtId="164" fontId="2390" fillId="0" borderId="0" xfId="0" applyNumberFormat="1" applyFont="1" applyAlignment="1">
      <alignment horizontal="center" vertical="center"/>
    </xf>
    <xf numFmtId="0" fontId="2391" fillId="0" borderId="0" xfId="0" applyFont="1" applyAlignment="1">
      <alignment horizontal="center" vertical="center" wrapText="1"/>
    </xf>
    <xf numFmtId="4" fontId="2398" fillId="0" borderId="0" xfId="0" applyNumberFormat="1" applyFont="1" applyAlignment="1">
      <alignment horizontal="center" vertical="center"/>
    </xf>
    <xf numFmtId="164" fontId="2399" fillId="0" borderId="0" xfId="0" applyNumberFormat="1" applyFont="1" applyAlignment="1">
      <alignment horizontal="center" vertical="center"/>
    </xf>
    <xf numFmtId="4" fontId="2400" fillId="0" borderId="0" xfId="0" applyNumberFormat="1" applyFont="1" applyAlignment="1">
      <alignment horizontal="center" vertical="center"/>
    </xf>
    <xf numFmtId="164" fontId="2401" fillId="0" borderId="0" xfId="0" applyNumberFormat="1" applyFont="1" applyAlignment="1">
      <alignment horizontal="center" vertical="center"/>
    </xf>
    <xf numFmtId="4" fontId="2402" fillId="0" borderId="0" xfId="0" applyNumberFormat="1" applyFont="1" applyAlignment="1">
      <alignment horizontal="center" vertical="center"/>
    </xf>
    <xf numFmtId="164" fontId="2403" fillId="0" borderId="0" xfId="0" applyNumberFormat="1" applyFont="1" applyAlignment="1">
      <alignment horizontal="center" vertical="center"/>
    </xf>
    <xf numFmtId="4" fontId="2404" fillId="0" borderId="0" xfId="0" applyNumberFormat="1" applyFont="1" applyAlignment="1">
      <alignment horizontal="center" vertical="center"/>
    </xf>
    <xf numFmtId="164" fontId="2405" fillId="0" borderId="0" xfId="0" applyNumberFormat="1" applyFont="1" applyAlignment="1">
      <alignment horizontal="center" vertical="center"/>
    </xf>
    <xf numFmtId="0" fontId="2406" fillId="0" borderId="0" xfId="0" applyFont="1" applyAlignment="1">
      <alignment horizontal="center" vertical="center" wrapText="1"/>
    </xf>
    <xf numFmtId="4" fontId="2413" fillId="0" borderId="0" xfId="0" applyNumberFormat="1" applyFont="1" applyAlignment="1">
      <alignment horizontal="center" vertical="center"/>
    </xf>
    <xf numFmtId="164" fontId="2414" fillId="0" borderId="0" xfId="0" applyNumberFormat="1" applyFont="1" applyAlignment="1">
      <alignment horizontal="center" vertical="center"/>
    </xf>
    <xf numFmtId="4" fontId="2415" fillId="0" borderId="0" xfId="0" applyNumberFormat="1" applyFont="1" applyAlignment="1">
      <alignment horizontal="center" vertical="center"/>
    </xf>
    <xf numFmtId="164" fontId="2416" fillId="0" borderId="0" xfId="0" applyNumberFormat="1" applyFont="1" applyAlignment="1">
      <alignment horizontal="center" vertical="center"/>
    </xf>
    <xf numFmtId="4" fontId="2417" fillId="0" borderId="0" xfId="0" applyNumberFormat="1" applyFont="1" applyAlignment="1">
      <alignment horizontal="center" vertical="center"/>
    </xf>
    <xf numFmtId="164" fontId="2418" fillId="0" borderId="0" xfId="0" applyNumberFormat="1" applyFont="1" applyAlignment="1">
      <alignment horizontal="center" vertical="center"/>
    </xf>
    <xf numFmtId="4" fontId="2419" fillId="0" borderId="0" xfId="0" applyNumberFormat="1" applyFont="1" applyAlignment="1">
      <alignment horizontal="center" vertical="center"/>
    </xf>
    <xf numFmtId="164" fontId="2420" fillId="0" borderId="0" xfId="0" applyNumberFormat="1" applyFont="1" applyAlignment="1">
      <alignment horizontal="center" vertical="center"/>
    </xf>
    <xf numFmtId="0" fontId="2421" fillId="3" borderId="1" xfId="0" applyFont="1" applyFill="1" applyBorder="1" applyAlignment="1">
      <alignment horizontal="center" vertical="center" wrapText="1"/>
    </xf>
    <xf numFmtId="164" fontId="2421" fillId="3" borderId="1" xfId="0" applyNumberFormat="1" applyFont="1" applyFill="1" applyBorder="1" applyAlignment="1">
      <alignment horizontal="center" vertical="center" wrapText="1"/>
    </xf>
    <xf numFmtId="0" fontId="2422" fillId="0" borderId="0" xfId="0" applyFont="1" applyAlignment="1">
      <alignment horizontal="center" vertical="center" wrapText="1"/>
    </xf>
    <xf numFmtId="4" fontId="2429" fillId="0" borderId="0" xfId="0" applyNumberFormat="1" applyFont="1" applyAlignment="1">
      <alignment horizontal="center" vertical="center"/>
    </xf>
    <xf numFmtId="164" fontId="2430" fillId="0" borderId="0" xfId="0" applyNumberFormat="1" applyFont="1" applyAlignment="1">
      <alignment horizontal="center" vertical="center"/>
    </xf>
    <xf numFmtId="4" fontId="2431" fillId="0" borderId="0" xfId="0" applyNumberFormat="1" applyFont="1" applyAlignment="1">
      <alignment horizontal="center" vertical="center"/>
    </xf>
    <xf numFmtId="164" fontId="2432" fillId="0" borderId="0" xfId="0" applyNumberFormat="1" applyFont="1" applyAlignment="1">
      <alignment horizontal="center" vertical="center"/>
    </xf>
    <xf numFmtId="0" fontId="2433" fillId="0" borderId="0" xfId="0" applyFont="1" applyAlignment="1">
      <alignment horizontal="center" vertical="center" wrapText="1"/>
    </xf>
    <xf numFmtId="4" fontId="2440" fillId="0" borderId="0" xfId="0" applyNumberFormat="1" applyFont="1" applyAlignment="1">
      <alignment horizontal="center" vertical="center"/>
    </xf>
    <xf numFmtId="164" fontId="2441" fillId="0" borderId="0" xfId="0" applyNumberFormat="1" applyFont="1" applyAlignment="1">
      <alignment horizontal="center" vertical="center"/>
    </xf>
    <xf numFmtId="4" fontId="2442" fillId="0" borderId="0" xfId="0" applyNumberFormat="1" applyFont="1" applyAlignment="1">
      <alignment horizontal="center" vertical="center"/>
    </xf>
    <xf numFmtId="164" fontId="2443" fillId="0" borderId="0" xfId="0" applyNumberFormat="1" applyFont="1" applyAlignment="1">
      <alignment horizontal="center" vertical="center"/>
    </xf>
    <xf numFmtId="0" fontId="2444" fillId="0" borderId="0" xfId="0" applyFont="1" applyAlignment="1">
      <alignment horizontal="center" vertical="center" wrapText="1"/>
    </xf>
    <xf numFmtId="4" fontId="2451" fillId="0" borderId="0" xfId="0" applyNumberFormat="1" applyFont="1" applyAlignment="1">
      <alignment horizontal="center" vertical="center"/>
    </xf>
    <xf numFmtId="164" fontId="2452" fillId="0" borderId="0" xfId="0" applyNumberFormat="1" applyFont="1" applyAlignment="1">
      <alignment horizontal="center" vertical="center"/>
    </xf>
    <xf numFmtId="4" fontId="2453" fillId="0" borderId="0" xfId="0" applyNumberFormat="1" applyFont="1" applyAlignment="1">
      <alignment horizontal="center" vertical="center"/>
    </xf>
    <xf numFmtId="164" fontId="2454" fillId="0" borderId="0" xfId="0" applyNumberFormat="1" applyFont="1" applyAlignment="1">
      <alignment horizontal="center" vertical="center"/>
    </xf>
    <xf numFmtId="0" fontId="2455" fillId="0" borderId="0" xfId="0" applyFont="1" applyAlignment="1">
      <alignment horizontal="center" vertical="center" wrapText="1"/>
    </xf>
    <xf numFmtId="4" fontId="2462" fillId="0" borderId="0" xfId="0" applyNumberFormat="1" applyFont="1" applyAlignment="1">
      <alignment horizontal="center" vertical="center"/>
    </xf>
    <xf numFmtId="164" fontId="2463" fillId="0" borderId="0" xfId="0" applyNumberFormat="1" applyFont="1" applyAlignment="1">
      <alignment horizontal="center" vertical="center"/>
    </xf>
    <xf numFmtId="4" fontId="2464" fillId="0" borderId="0" xfId="0" applyNumberFormat="1" applyFont="1" applyAlignment="1">
      <alignment horizontal="center" vertical="center"/>
    </xf>
    <xf numFmtId="164" fontId="2465" fillId="0" borderId="0" xfId="0" applyNumberFormat="1" applyFont="1" applyAlignment="1">
      <alignment horizontal="center" vertical="center"/>
    </xf>
    <xf numFmtId="0" fontId="2466" fillId="0" borderId="0" xfId="0" applyFont="1" applyAlignment="1">
      <alignment horizontal="center" vertical="center" wrapText="1"/>
    </xf>
    <xf numFmtId="4" fontId="2473" fillId="0" borderId="0" xfId="0" applyNumberFormat="1" applyFont="1" applyAlignment="1">
      <alignment horizontal="center" vertical="center"/>
    </xf>
    <xf numFmtId="164" fontId="2474" fillId="0" borderId="0" xfId="0" applyNumberFormat="1" applyFont="1" applyAlignment="1">
      <alignment horizontal="center" vertical="center"/>
    </xf>
    <xf numFmtId="4" fontId="2475" fillId="0" borderId="0" xfId="0" applyNumberFormat="1" applyFont="1" applyAlignment="1">
      <alignment horizontal="center" vertical="center"/>
    </xf>
    <xf numFmtId="164" fontId="2476" fillId="0" borderId="0" xfId="0" applyNumberFormat="1" applyFont="1" applyAlignment="1">
      <alignment horizontal="center" vertical="center"/>
    </xf>
    <xf numFmtId="0" fontId="2477" fillId="0" borderId="0" xfId="0" applyFont="1" applyAlignment="1">
      <alignment horizontal="center" vertical="center" wrapText="1"/>
    </xf>
    <xf numFmtId="4" fontId="2484" fillId="0" borderId="0" xfId="0" applyNumberFormat="1" applyFont="1" applyAlignment="1">
      <alignment horizontal="center" vertical="center"/>
    </xf>
    <xf numFmtId="164" fontId="2485" fillId="0" borderId="0" xfId="0" applyNumberFormat="1" applyFont="1" applyAlignment="1">
      <alignment horizontal="center" vertical="center"/>
    </xf>
    <xf numFmtId="4" fontId="2486" fillId="0" borderId="0" xfId="0" applyNumberFormat="1" applyFont="1" applyAlignment="1">
      <alignment horizontal="center" vertical="center"/>
    </xf>
    <xf numFmtId="164" fontId="2487" fillId="0" borderId="0" xfId="0" applyNumberFormat="1" applyFont="1" applyAlignment="1">
      <alignment horizontal="center" vertical="center"/>
    </xf>
    <xf numFmtId="0" fontId="2488" fillId="0" borderId="0" xfId="0" applyFont="1" applyAlignment="1">
      <alignment horizontal="center" vertical="center" wrapText="1"/>
    </xf>
    <xf numFmtId="4" fontId="2495" fillId="0" borderId="0" xfId="0" applyNumberFormat="1" applyFont="1" applyAlignment="1">
      <alignment horizontal="center" vertical="center"/>
    </xf>
    <xf numFmtId="164" fontId="2496" fillId="0" borderId="0" xfId="0" applyNumberFormat="1" applyFont="1" applyAlignment="1">
      <alignment horizontal="center" vertical="center"/>
    </xf>
    <xf numFmtId="4" fontId="2497" fillId="0" borderId="0" xfId="0" applyNumberFormat="1" applyFont="1" applyAlignment="1">
      <alignment horizontal="center" vertical="center"/>
    </xf>
    <xf numFmtId="164" fontId="2498" fillId="0" borderId="0" xfId="0" applyNumberFormat="1" applyFont="1" applyAlignment="1">
      <alignment horizontal="center" vertical="center"/>
    </xf>
    <xf numFmtId="0" fontId="2499" fillId="0" borderId="0" xfId="0" applyFont="1" applyAlignment="1">
      <alignment horizontal="center" vertical="center" wrapText="1"/>
    </xf>
    <xf numFmtId="4" fontId="2506" fillId="0" borderId="0" xfId="0" applyNumberFormat="1" applyFont="1" applyAlignment="1">
      <alignment horizontal="center" vertical="center"/>
    </xf>
    <xf numFmtId="164" fontId="2507" fillId="0" borderId="0" xfId="0" applyNumberFormat="1" applyFont="1" applyAlignment="1">
      <alignment horizontal="center" vertical="center"/>
    </xf>
    <xf numFmtId="4" fontId="2508" fillId="0" borderId="0" xfId="0" applyNumberFormat="1" applyFont="1" applyAlignment="1">
      <alignment horizontal="center" vertical="center"/>
    </xf>
    <xf numFmtId="164" fontId="2509" fillId="0" borderId="0" xfId="0" applyNumberFormat="1" applyFont="1" applyAlignment="1">
      <alignment horizontal="center" vertical="center"/>
    </xf>
    <xf numFmtId="0" fontId="2510" fillId="3" borderId="1" xfId="0" applyFont="1" applyFill="1" applyBorder="1" applyAlignment="1">
      <alignment horizontal="center" vertical="center" wrapText="1"/>
    </xf>
    <xf numFmtId="164" fontId="2510" fillId="3" borderId="1" xfId="0" applyNumberFormat="1" applyFont="1" applyFill="1" applyBorder="1" applyAlignment="1">
      <alignment horizontal="center" vertical="center" wrapText="1"/>
    </xf>
    <xf numFmtId="0" fontId="2511" fillId="0" borderId="0" xfId="0" applyFont="1" applyAlignment="1">
      <alignment horizontal="center" vertical="center" wrapText="1"/>
    </xf>
    <xf numFmtId="4" fontId="2518" fillId="0" borderId="0" xfId="0" applyNumberFormat="1" applyFont="1" applyAlignment="1">
      <alignment horizontal="center" vertical="center"/>
    </xf>
    <xf numFmtId="164" fontId="2519" fillId="0" borderId="0" xfId="0" applyNumberFormat="1" applyFont="1" applyAlignment="1">
      <alignment horizontal="center" vertical="center"/>
    </xf>
    <xf numFmtId="4" fontId="2520" fillId="0" borderId="0" xfId="0" applyNumberFormat="1" applyFont="1" applyAlignment="1">
      <alignment horizontal="center" vertical="center"/>
    </xf>
    <xf numFmtId="164" fontId="2521" fillId="0" borderId="0" xfId="0" applyNumberFormat="1" applyFont="1" applyAlignment="1">
      <alignment horizontal="center" vertical="center"/>
    </xf>
    <xf numFmtId="4" fontId="2522" fillId="0" borderId="0" xfId="0" applyNumberFormat="1" applyFont="1" applyAlignment="1">
      <alignment horizontal="center" vertical="center"/>
    </xf>
    <xf numFmtId="164" fontId="2523" fillId="0" borderId="0" xfId="0" applyNumberFormat="1" applyFont="1" applyAlignment="1">
      <alignment horizontal="center" vertical="center"/>
    </xf>
    <xf numFmtId="4" fontId="2524" fillId="0" borderId="0" xfId="0" applyNumberFormat="1" applyFont="1" applyAlignment="1">
      <alignment horizontal="center" vertical="center"/>
    </xf>
    <xf numFmtId="164" fontId="2525" fillId="0" borderId="0" xfId="0" applyNumberFormat="1" applyFont="1" applyAlignment="1">
      <alignment horizontal="center" vertical="center"/>
    </xf>
    <xf numFmtId="0" fontId="2526" fillId="0" borderId="0" xfId="0" applyFont="1" applyAlignment="1">
      <alignment horizontal="center" vertical="center" wrapText="1"/>
    </xf>
    <xf numFmtId="4" fontId="2533" fillId="0" borderId="0" xfId="0" applyNumberFormat="1" applyFont="1" applyAlignment="1">
      <alignment horizontal="center" vertical="center"/>
    </xf>
    <xf numFmtId="164" fontId="2534" fillId="0" borderId="0" xfId="0" applyNumberFormat="1" applyFont="1" applyAlignment="1">
      <alignment horizontal="center" vertical="center"/>
    </xf>
    <xf numFmtId="4" fontId="2535" fillId="0" borderId="0" xfId="0" applyNumberFormat="1" applyFont="1" applyAlignment="1">
      <alignment horizontal="center" vertical="center"/>
    </xf>
    <xf numFmtId="164" fontId="2536" fillId="0" borderId="0" xfId="0" applyNumberFormat="1" applyFont="1" applyAlignment="1">
      <alignment horizontal="center" vertical="center"/>
    </xf>
    <xf numFmtId="4" fontId="2537" fillId="0" borderId="0" xfId="0" applyNumberFormat="1" applyFont="1" applyAlignment="1">
      <alignment horizontal="center" vertical="center"/>
    </xf>
    <xf numFmtId="164" fontId="2538" fillId="0" borderId="0" xfId="0" applyNumberFormat="1" applyFont="1" applyAlignment="1">
      <alignment horizontal="center" vertical="center"/>
    </xf>
    <xf numFmtId="4" fontId="2539" fillId="0" borderId="0" xfId="0" applyNumberFormat="1" applyFont="1" applyAlignment="1">
      <alignment horizontal="center" vertical="center"/>
    </xf>
    <xf numFmtId="164" fontId="2540" fillId="0" borderId="0" xfId="0" applyNumberFormat="1" applyFont="1" applyAlignment="1">
      <alignment horizontal="center" vertical="center"/>
    </xf>
    <xf numFmtId="0" fontId="2541" fillId="0" borderId="0" xfId="0" applyFont="1" applyAlignment="1">
      <alignment horizontal="center" vertical="center" wrapText="1"/>
    </xf>
    <xf numFmtId="4" fontId="2548" fillId="0" borderId="0" xfId="0" applyNumberFormat="1" applyFont="1" applyAlignment="1">
      <alignment horizontal="center" vertical="center"/>
    </xf>
    <xf numFmtId="164" fontId="2549" fillId="0" borderId="0" xfId="0" applyNumberFormat="1" applyFont="1" applyAlignment="1">
      <alignment horizontal="center" vertical="center"/>
    </xf>
    <xf numFmtId="4" fontId="2550" fillId="0" borderId="0" xfId="0" applyNumberFormat="1" applyFont="1" applyAlignment="1">
      <alignment horizontal="center" vertical="center"/>
    </xf>
    <xf numFmtId="164" fontId="2551" fillId="0" borderId="0" xfId="0" applyNumberFormat="1" applyFont="1" applyAlignment="1">
      <alignment horizontal="center" vertical="center"/>
    </xf>
    <xf numFmtId="4" fontId="2552" fillId="0" borderId="0" xfId="0" applyNumberFormat="1" applyFont="1" applyAlignment="1">
      <alignment horizontal="center" vertical="center"/>
    </xf>
    <xf numFmtId="164" fontId="2553" fillId="0" borderId="0" xfId="0" applyNumberFormat="1" applyFont="1" applyAlignment="1">
      <alignment horizontal="center" vertical="center"/>
    </xf>
    <xf numFmtId="4" fontId="2554" fillId="0" borderId="0" xfId="0" applyNumberFormat="1" applyFont="1" applyAlignment="1">
      <alignment horizontal="center" vertical="center"/>
    </xf>
    <xf numFmtId="164" fontId="2555" fillId="0" borderId="0" xfId="0" applyNumberFormat="1" applyFont="1" applyAlignment="1">
      <alignment horizontal="center" vertical="center"/>
    </xf>
    <xf numFmtId="0" fontId="2556" fillId="0" borderId="0" xfId="0" applyFont="1" applyAlignment="1">
      <alignment horizontal="center" vertical="center" wrapText="1"/>
    </xf>
    <xf numFmtId="4" fontId="2563" fillId="0" borderId="0" xfId="0" applyNumberFormat="1" applyFont="1" applyAlignment="1">
      <alignment horizontal="center" vertical="center"/>
    </xf>
    <xf numFmtId="164" fontId="2564" fillId="0" borderId="0" xfId="0" applyNumberFormat="1" applyFont="1" applyAlignment="1">
      <alignment horizontal="center" vertical="center"/>
    </xf>
    <xf numFmtId="4" fontId="2565" fillId="0" borderId="0" xfId="0" applyNumberFormat="1" applyFont="1" applyAlignment="1">
      <alignment horizontal="center" vertical="center"/>
    </xf>
    <xf numFmtId="164" fontId="2566" fillId="0" borderId="0" xfId="0" applyNumberFormat="1" applyFont="1" applyAlignment="1">
      <alignment horizontal="center" vertical="center"/>
    </xf>
    <xf numFmtId="4" fontId="2567" fillId="0" borderId="0" xfId="0" applyNumberFormat="1" applyFont="1" applyAlignment="1">
      <alignment horizontal="center" vertical="center"/>
    </xf>
    <xf numFmtId="164" fontId="2568" fillId="0" borderId="0" xfId="0" applyNumberFormat="1" applyFont="1" applyAlignment="1">
      <alignment horizontal="center" vertical="center"/>
    </xf>
    <xf numFmtId="4" fontId="2569" fillId="0" borderId="0" xfId="0" applyNumberFormat="1" applyFont="1" applyAlignment="1">
      <alignment horizontal="center" vertical="center"/>
    </xf>
    <xf numFmtId="164" fontId="2570" fillId="0" borderId="0" xfId="0" applyNumberFormat="1" applyFont="1" applyAlignment="1">
      <alignment horizontal="center" vertical="center"/>
    </xf>
    <xf numFmtId="0" fontId="2571" fillId="0" borderId="0" xfId="0" applyFont="1" applyAlignment="1">
      <alignment horizontal="center" vertical="center" wrapText="1"/>
    </xf>
    <xf numFmtId="4" fontId="2578" fillId="0" borderId="0" xfId="0" applyNumberFormat="1" applyFont="1" applyAlignment="1">
      <alignment horizontal="center" vertical="center"/>
    </xf>
    <xf numFmtId="164" fontId="2579" fillId="0" borderId="0" xfId="0" applyNumberFormat="1" applyFont="1" applyAlignment="1">
      <alignment horizontal="center" vertical="center"/>
    </xf>
    <xf numFmtId="4" fontId="2580" fillId="0" borderId="0" xfId="0" applyNumberFormat="1" applyFont="1" applyAlignment="1">
      <alignment horizontal="center" vertical="center"/>
    </xf>
    <xf numFmtId="164" fontId="2581" fillId="0" borderId="0" xfId="0" applyNumberFormat="1" applyFont="1" applyAlignment="1">
      <alignment horizontal="center" vertical="center"/>
    </xf>
    <xf numFmtId="4" fontId="2582" fillId="0" borderId="0" xfId="0" applyNumberFormat="1" applyFont="1" applyAlignment="1">
      <alignment horizontal="center" vertical="center"/>
    </xf>
    <xf numFmtId="164" fontId="2583" fillId="0" borderId="0" xfId="0" applyNumberFormat="1" applyFont="1" applyAlignment="1">
      <alignment horizontal="center" vertical="center"/>
    </xf>
    <xf numFmtId="4" fontId="2584" fillId="0" borderId="0" xfId="0" applyNumberFormat="1" applyFont="1" applyAlignment="1">
      <alignment horizontal="center" vertical="center"/>
    </xf>
    <xf numFmtId="164" fontId="2585" fillId="0" borderId="0" xfId="0" applyNumberFormat="1" applyFont="1" applyAlignment="1">
      <alignment horizontal="center" vertical="center"/>
    </xf>
    <xf numFmtId="0" fontId="2586" fillId="0" borderId="0" xfId="0" applyFont="1" applyAlignment="1">
      <alignment horizontal="center" vertical="center" wrapText="1"/>
    </xf>
    <xf numFmtId="4" fontId="2593" fillId="0" borderId="0" xfId="0" applyNumberFormat="1" applyFont="1" applyAlignment="1">
      <alignment horizontal="center" vertical="center"/>
    </xf>
    <xf numFmtId="164" fontId="2594" fillId="0" borderId="0" xfId="0" applyNumberFormat="1" applyFont="1" applyAlignment="1">
      <alignment horizontal="center" vertical="center"/>
    </xf>
    <xf numFmtId="4" fontId="2595" fillId="0" borderId="0" xfId="0" applyNumberFormat="1" applyFont="1" applyAlignment="1">
      <alignment horizontal="center" vertical="center"/>
    </xf>
    <xf numFmtId="164" fontId="2596" fillId="0" borderId="0" xfId="0" applyNumberFormat="1" applyFont="1" applyAlignment="1">
      <alignment horizontal="center" vertical="center"/>
    </xf>
    <xf numFmtId="4" fontId="2597" fillId="0" borderId="0" xfId="0" applyNumberFormat="1" applyFont="1" applyAlignment="1">
      <alignment horizontal="center" vertical="center"/>
    </xf>
    <xf numFmtId="164" fontId="2598" fillId="0" borderId="0" xfId="0" applyNumberFormat="1" applyFont="1" applyAlignment="1">
      <alignment horizontal="center" vertical="center"/>
    </xf>
    <xf numFmtId="4" fontId="2599" fillId="0" borderId="0" xfId="0" applyNumberFormat="1" applyFont="1" applyAlignment="1">
      <alignment horizontal="center" vertical="center"/>
    </xf>
    <xf numFmtId="164" fontId="2600" fillId="0" borderId="0" xfId="0" applyNumberFormat="1" applyFont="1" applyAlignment="1">
      <alignment horizontal="center" vertical="center"/>
    </xf>
    <xf numFmtId="0" fontId="2601" fillId="0" borderId="0" xfId="0" applyFont="1" applyAlignment="1">
      <alignment horizontal="center" vertical="center" wrapText="1"/>
    </xf>
    <xf numFmtId="4" fontId="2608" fillId="0" borderId="0" xfId="0" applyNumberFormat="1" applyFont="1" applyAlignment="1">
      <alignment horizontal="center" vertical="center"/>
    </xf>
    <xf numFmtId="164" fontId="2609" fillId="0" borderId="0" xfId="0" applyNumberFormat="1" applyFont="1" applyAlignment="1">
      <alignment horizontal="center" vertical="center"/>
    </xf>
    <xf numFmtId="4" fontId="2610" fillId="0" borderId="0" xfId="0" applyNumberFormat="1" applyFont="1" applyAlignment="1">
      <alignment horizontal="center" vertical="center"/>
    </xf>
    <xf numFmtId="164" fontId="2611" fillId="0" borderId="0" xfId="0" applyNumberFormat="1" applyFont="1" applyAlignment="1">
      <alignment horizontal="center" vertical="center"/>
    </xf>
    <xf numFmtId="4" fontId="2612" fillId="0" borderId="0" xfId="0" applyNumberFormat="1" applyFont="1" applyAlignment="1">
      <alignment horizontal="center" vertical="center"/>
    </xf>
    <xf numFmtId="164" fontId="2613" fillId="0" borderId="0" xfId="0" applyNumberFormat="1" applyFont="1" applyAlignment="1">
      <alignment horizontal="center" vertical="center"/>
    </xf>
    <xf numFmtId="4" fontId="2614" fillId="0" borderId="0" xfId="0" applyNumberFormat="1" applyFont="1" applyAlignment="1">
      <alignment horizontal="center" vertical="center"/>
    </xf>
    <xf numFmtId="164" fontId="2615" fillId="0" borderId="0" xfId="0" applyNumberFormat="1" applyFont="1" applyAlignment="1">
      <alignment horizontal="center" vertical="center"/>
    </xf>
    <xf numFmtId="0" fontId="2616" fillId="0" borderId="0" xfId="0" applyFont="1" applyAlignment="1">
      <alignment horizontal="center" vertical="center" wrapText="1"/>
    </xf>
    <xf numFmtId="4" fontId="2623" fillId="0" borderId="0" xfId="0" applyNumberFormat="1" applyFont="1" applyAlignment="1">
      <alignment horizontal="center" vertical="center"/>
    </xf>
    <xf numFmtId="164" fontId="2624" fillId="0" borderId="0" xfId="0" applyNumberFormat="1" applyFont="1" applyAlignment="1">
      <alignment horizontal="center" vertical="center"/>
    </xf>
    <xf numFmtId="4" fontId="2625" fillId="0" borderId="0" xfId="0" applyNumberFormat="1" applyFont="1" applyAlignment="1">
      <alignment horizontal="center" vertical="center"/>
    </xf>
    <xf numFmtId="164" fontId="2626" fillId="0" borderId="0" xfId="0" applyNumberFormat="1" applyFont="1" applyAlignment="1">
      <alignment horizontal="center" vertical="center"/>
    </xf>
    <xf numFmtId="4" fontId="2627" fillId="0" borderId="0" xfId="0" applyNumberFormat="1" applyFont="1" applyAlignment="1">
      <alignment horizontal="center" vertical="center"/>
    </xf>
    <xf numFmtId="164" fontId="2628" fillId="0" borderId="0" xfId="0" applyNumberFormat="1" applyFont="1" applyAlignment="1">
      <alignment horizontal="center" vertical="center"/>
    </xf>
    <xf numFmtId="4" fontId="2629" fillId="0" borderId="0" xfId="0" applyNumberFormat="1" applyFont="1" applyAlignment="1">
      <alignment horizontal="center" vertical="center"/>
    </xf>
    <xf numFmtId="164" fontId="2630" fillId="0" borderId="0" xfId="0" applyNumberFormat="1" applyFont="1" applyAlignment="1">
      <alignment horizontal="center" vertical="center"/>
    </xf>
    <xf numFmtId="0" fontId="2631" fillId="0" borderId="0" xfId="0" applyFont="1" applyAlignment="1">
      <alignment horizontal="center" vertical="center" wrapText="1"/>
    </xf>
    <xf numFmtId="4" fontId="2638" fillId="0" borderId="0" xfId="0" applyNumberFormat="1" applyFont="1" applyAlignment="1">
      <alignment horizontal="center" vertical="center"/>
    </xf>
    <xf numFmtId="164" fontId="2639" fillId="0" borderId="0" xfId="0" applyNumberFormat="1" applyFont="1" applyAlignment="1">
      <alignment horizontal="center" vertical="center"/>
    </xf>
    <xf numFmtId="4" fontId="2640" fillId="0" borderId="0" xfId="0" applyNumberFormat="1" applyFont="1" applyAlignment="1">
      <alignment horizontal="center" vertical="center"/>
    </xf>
    <xf numFmtId="164" fontId="2641" fillId="0" borderId="0" xfId="0" applyNumberFormat="1" applyFont="1" applyAlignment="1">
      <alignment horizontal="center" vertical="center"/>
    </xf>
    <xf numFmtId="4" fontId="2642" fillId="0" borderId="0" xfId="0" applyNumberFormat="1" applyFont="1" applyAlignment="1">
      <alignment horizontal="center" vertical="center"/>
    </xf>
    <xf numFmtId="164" fontId="2643" fillId="0" borderId="0" xfId="0" applyNumberFormat="1" applyFont="1" applyAlignment="1">
      <alignment horizontal="center" vertical="center"/>
    </xf>
    <xf numFmtId="4" fontId="2644" fillId="0" borderId="0" xfId="0" applyNumberFormat="1" applyFont="1" applyAlignment="1">
      <alignment horizontal="center" vertical="center"/>
    </xf>
    <xf numFmtId="164" fontId="2645" fillId="0" borderId="0" xfId="0" applyNumberFormat="1" applyFont="1" applyAlignment="1">
      <alignment horizontal="center" vertical="center"/>
    </xf>
    <xf numFmtId="0" fontId="2646" fillId="0" borderId="0" xfId="0" applyFont="1" applyAlignment="1">
      <alignment horizontal="center" vertical="center" wrapText="1"/>
    </xf>
    <xf numFmtId="4" fontId="2653" fillId="0" borderId="0" xfId="0" applyNumberFormat="1" applyFont="1" applyAlignment="1">
      <alignment horizontal="center" vertical="center"/>
    </xf>
    <xf numFmtId="164" fontId="2654" fillId="0" borderId="0" xfId="0" applyNumberFormat="1" applyFont="1" applyAlignment="1">
      <alignment horizontal="center" vertical="center"/>
    </xf>
    <xf numFmtId="4" fontId="2655" fillId="0" borderId="0" xfId="0" applyNumberFormat="1" applyFont="1" applyAlignment="1">
      <alignment horizontal="center" vertical="center"/>
    </xf>
    <xf numFmtId="164" fontId="2656" fillId="0" borderId="0" xfId="0" applyNumberFormat="1" applyFont="1" applyAlignment="1">
      <alignment horizontal="center" vertical="center"/>
    </xf>
    <xf numFmtId="4" fontId="2657" fillId="0" borderId="0" xfId="0" applyNumberFormat="1" applyFont="1" applyAlignment="1">
      <alignment horizontal="center" vertical="center"/>
    </xf>
    <xf numFmtId="164" fontId="2658" fillId="0" borderId="0" xfId="0" applyNumberFormat="1" applyFont="1" applyAlignment="1">
      <alignment horizontal="center" vertical="center"/>
    </xf>
    <xf numFmtId="4" fontId="2659" fillId="0" borderId="0" xfId="0" applyNumberFormat="1" applyFont="1" applyAlignment="1">
      <alignment horizontal="center" vertical="center"/>
    </xf>
    <xf numFmtId="164" fontId="2660" fillId="0" borderId="0" xfId="0" applyNumberFormat="1" applyFont="1" applyAlignment="1">
      <alignment horizontal="center" vertical="center"/>
    </xf>
    <xf numFmtId="0" fontId="2661" fillId="0" borderId="0" xfId="0" applyFont="1" applyAlignment="1">
      <alignment horizontal="center" vertical="center" wrapText="1"/>
    </xf>
    <xf numFmtId="4" fontId="2668" fillId="0" borderId="0" xfId="0" applyNumberFormat="1" applyFont="1" applyAlignment="1">
      <alignment horizontal="center" vertical="center"/>
    </xf>
    <xf numFmtId="164" fontId="2669" fillId="0" borderId="0" xfId="0" applyNumberFormat="1" applyFont="1" applyAlignment="1">
      <alignment horizontal="center" vertical="center"/>
    </xf>
    <xf numFmtId="4" fontId="2670" fillId="0" borderId="0" xfId="0" applyNumberFormat="1" applyFont="1" applyAlignment="1">
      <alignment horizontal="center" vertical="center"/>
    </xf>
    <xf numFmtId="164" fontId="2671" fillId="0" borderId="0" xfId="0" applyNumberFormat="1" applyFont="1" applyAlignment="1">
      <alignment horizontal="center" vertical="center"/>
    </xf>
    <xf numFmtId="4" fontId="2672" fillId="0" borderId="0" xfId="0" applyNumberFormat="1" applyFont="1" applyAlignment="1">
      <alignment horizontal="center" vertical="center"/>
    </xf>
    <xf numFmtId="164" fontId="2673" fillId="0" borderId="0" xfId="0" applyNumberFormat="1" applyFont="1" applyAlignment="1">
      <alignment horizontal="center" vertical="center"/>
    </xf>
    <xf numFmtId="4" fontId="2674" fillId="0" borderId="0" xfId="0" applyNumberFormat="1" applyFont="1" applyAlignment="1">
      <alignment horizontal="center" vertical="center"/>
    </xf>
    <xf numFmtId="164" fontId="2675" fillId="0" borderId="0" xfId="0" applyNumberFormat="1" applyFont="1" applyAlignment="1">
      <alignment horizontal="center" vertical="center"/>
    </xf>
    <xf numFmtId="0" fontId="2676" fillId="0" borderId="0" xfId="0" applyFont="1" applyAlignment="1">
      <alignment horizontal="center" vertical="center" wrapText="1"/>
    </xf>
    <xf numFmtId="4" fontId="2683" fillId="0" borderId="0" xfId="0" applyNumberFormat="1" applyFont="1" applyAlignment="1">
      <alignment horizontal="center" vertical="center"/>
    </xf>
    <xf numFmtId="164" fontId="2684" fillId="0" borderId="0" xfId="0" applyNumberFormat="1" applyFont="1" applyAlignment="1">
      <alignment horizontal="center" vertical="center"/>
    </xf>
    <xf numFmtId="4" fontId="2685" fillId="0" borderId="0" xfId="0" applyNumberFormat="1" applyFont="1" applyAlignment="1">
      <alignment horizontal="center" vertical="center"/>
    </xf>
    <xf numFmtId="164" fontId="2686" fillId="0" borderId="0" xfId="0" applyNumberFormat="1" applyFont="1" applyAlignment="1">
      <alignment horizontal="center" vertical="center"/>
    </xf>
    <xf numFmtId="4" fontId="2687" fillId="0" borderId="0" xfId="0" applyNumberFormat="1" applyFont="1" applyAlignment="1">
      <alignment horizontal="center" vertical="center"/>
    </xf>
    <xf numFmtId="164" fontId="2688" fillId="0" borderId="0" xfId="0" applyNumberFormat="1" applyFont="1" applyAlignment="1">
      <alignment horizontal="center" vertical="center"/>
    </xf>
    <xf numFmtId="4" fontId="2689" fillId="0" borderId="0" xfId="0" applyNumberFormat="1" applyFont="1" applyAlignment="1">
      <alignment horizontal="center" vertical="center"/>
    </xf>
    <xf numFmtId="164" fontId="2690" fillId="0" borderId="0" xfId="0" applyNumberFormat="1" applyFont="1" applyAlignment="1">
      <alignment horizontal="center" vertical="center"/>
    </xf>
    <xf numFmtId="0" fontId="2691" fillId="0" borderId="0" xfId="0" applyFont="1" applyAlignment="1">
      <alignment horizontal="center" vertical="center" wrapText="1"/>
    </xf>
    <xf numFmtId="4" fontId="2698" fillId="0" borderId="0" xfId="0" applyNumberFormat="1" applyFont="1" applyAlignment="1">
      <alignment horizontal="center" vertical="center"/>
    </xf>
    <xf numFmtId="164" fontId="2699" fillId="0" borderId="0" xfId="0" applyNumberFormat="1" applyFont="1" applyAlignment="1">
      <alignment horizontal="center" vertical="center"/>
    </xf>
    <xf numFmtId="4" fontId="2700" fillId="0" borderId="0" xfId="0" applyNumberFormat="1" applyFont="1" applyAlignment="1">
      <alignment horizontal="center" vertical="center"/>
    </xf>
    <xf numFmtId="164" fontId="2701" fillId="0" borderId="0" xfId="0" applyNumberFormat="1" applyFont="1" applyAlignment="1">
      <alignment horizontal="center" vertical="center"/>
    </xf>
    <xf numFmtId="4" fontId="2702" fillId="0" borderId="0" xfId="0" applyNumberFormat="1" applyFont="1" applyAlignment="1">
      <alignment horizontal="center" vertical="center"/>
    </xf>
    <xf numFmtId="164" fontId="2703" fillId="0" borderId="0" xfId="0" applyNumberFormat="1" applyFont="1" applyAlignment="1">
      <alignment horizontal="center" vertical="center"/>
    </xf>
    <xf numFmtId="4" fontId="2704" fillId="0" borderId="0" xfId="0" applyNumberFormat="1" applyFont="1" applyAlignment="1">
      <alignment horizontal="center" vertical="center"/>
    </xf>
    <xf numFmtId="164" fontId="2705" fillId="0" borderId="0" xfId="0" applyNumberFormat="1" applyFont="1" applyAlignment="1">
      <alignment horizontal="center" vertical="center"/>
    </xf>
    <xf numFmtId="0" fontId="2706" fillId="0" borderId="0" xfId="0" applyFont="1" applyAlignment="1">
      <alignment horizontal="center" vertical="center" wrapText="1"/>
    </xf>
    <xf numFmtId="4" fontId="2713" fillId="0" borderId="0" xfId="0" applyNumberFormat="1" applyFont="1" applyAlignment="1">
      <alignment horizontal="center" vertical="center"/>
    </xf>
    <xf numFmtId="164" fontId="2714" fillId="0" borderId="0" xfId="0" applyNumberFormat="1" applyFont="1" applyAlignment="1">
      <alignment horizontal="center" vertical="center"/>
    </xf>
    <xf numFmtId="4" fontId="2715" fillId="0" borderId="0" xfId="0" applyNumberFormat="1" applyFont="1" applyAlignment="1">
      <alignment horizontal="center" vertical="center"/>
    </xf>
    <xf numFmtId="164" fontId="2716" fillId="0" borderId="0" xfId="0" applyNumberFormat="1" applyFont="1" applyAlignment="1">
      <alignment horizontal="center" vertical="center"/>
    </xf>
    <xf numFmtId="4" fontId="2717" fillId="0" borderId="0" xfId="0" applyNumberFormat="1" applyFont="1" applyAlignment="1">
      <alignment horizontal="center" vertical="center"/>
    </xf>
    <xf numFmtId="164" fontId="2718" fillId="0" borderId="0" xfId="0" applyNumberFormat="1" applyFont="1" applyAlignment="1">
      <alignment horizontal="center" vertical="center"/>
    </xf>
    <xf numFmtId="4" fontId="2719" fillId="0" borderId="0" xfId="0" applyNumberFormat="1" applyFont="1" applyAlignment="1">
      <alignment horizontal="center" vertical="center"/>
    </xf>
    <xf numFmtId="164" fontId="2720" fillId="0" borderId="0" xfId="0" applyNumberFormat="1" applyFont="1" applyAlignment="1">
      <alignment horizontal="center" vertical="center"/>
    </xf>
    <xf numFmtId="0" fontId="2721" fillId="3" borderId="1" xfId="0" applyFont="1" applyFill="1" applyBorder="1" applyAlignment="1">
      <alignment horizontal="center" vertical="center" wrapText="1"/>
    </xf>
    <xf numFmtId="164" fontId="2721" fillId="3" borderId="1" xfId="0" applyNumberFormat="1" applyFont="1" applyFill="1" applyBorder="1" applyAlignment="1">
      <alignment horizontal="center" vertical="center" wrapText="1"/>
    </xf>
    <xf numFmtId="0" fontId="2722" fillId="0" borderId="0" xfId="0" applyFont="1" applyAlignment="1">
      <alignment horizontal="center" vertical="center" wrapText="1"/>
    </xf>
    <xf numFmtId="4" fontId="2723" fillId="0" borderId="0" xfId="0" applyNumberFormat="1" applyFont="1" applyAlignment="1">
      <alignment horizontal="center" vertical="center"/>
    </xf>
    <xf numFmtId="164" fontId="2724" fillId="0" borderId="0" xfId="0" applyNumberFormat="1" applyFont="1" applyAlignment="1">
      <alignment horizontal="center" vertical="center"/>
    </xf>
    <xf numFmtId="164" fontId="2725" fillId="0" borderId="0" xfId="0" applyNumberFormat="1" applyFont="1" applyAlignment="1">
      <alignment horizontal="center" vertical="center"/>
    </xf>
    <xf numFmtId="165" fontId="2726" fillId="0" borderId="0" xfId="0" applyNumberFormat="1" applyFont="1" applyAlignment="1">
      <alignment horizontal="center" vertical="center"/>
    </xf>
    <xf numFmtId="164" fontId="2727" fillId="0" borderId="0" xfId="0" applyNumberFormat="1" applyFont="1" applyAlignment="1">
      <alignment horizontal="center" vertical="center"/>
    </xf>
    <xf numFmtId="164" fontId="2728" fillId="0" borderId="0" xfId="0" applyNumberFormat="1" applyFont="1" applyAlignment="1">
      <alignment horizontal="center" vertical="center" wrapText="1"/>
    </xf>
    <xf numFmtId="4" fontId="2729" fillId="0" borderId="0" xfId="0" applyNumberFormat="1" applyFont="1" applyAlignment="1">
      <alignment horizontal="center" vertical="center"/>
    </xf>
    <xf numFmtId="164" fontId="2730" fillId="0" borderId="0" xfId="0" applyNumberFormat="1" applyFont="1" applyAlignment="1">
      <alignment horizontal="center" vertical="center"/>
    </xf>
    <xf numFmtId="0" fontId="2731" fillId="3" borderId="1" xfId="0" applyFont="1" applyFill="1" applyBorder="1" applyAlignment="1">
      <alignment horizontal="center" vertical="center" wrapText="1"/>
    </xf>
    <xf numFmtId="164" fontId="2731" fillId="3" borderId="1" xfId="0" applyNumberFormat="1" applyFont="1" applyFill="1" applyBorder="1" applyAlignment="1">
      <alignment horizontal="center" vertical="center" wrapText="1"/>
    </xf>
    <xf numFmtId="0" fontId="2732" fillId="0" borderId="0" xfId="0" applyFont="1" applyAlignment="1">
      <alignment horizontal="center" vertical="center" wrapText="1"/>
    </xf>
    <xf numFmtId="4" fontId="2733" fillId="0" borderId="0" xfId="0" applyNumberFormat="1" applyFont="1" applyAlignment="1">
      <alignment horizontal="center" vertical="center"/>
    </xf>
    <xf numFmtId="164" fontId="2734" fillId="0" borderId="0" xfId="0" applyNumberFormat="1" applyFont="1" applyAlignment="1">
      <alignment horizontal="center" vertical="center"/>
    </xf>
    <xf numFmtId="164" fontId="2735" fillId="0" borderId="0" xfId="0" applyNumberFormat="1" applyFont="1" applyAlignment="1">
      <alignment horizontal="center" vertical="center"/>
    </xf>
    <xf numFmtId="165" fontId="2736" fillId="0" borderId="0" xfId="0" applyNumberFormat="1" applyFont="1" applyAlignment="1">
      <alignment horizontal="center" vertical="center"/>
    </xf>
    <xf numFmtId="164" fontId="2737" fillId="0" borderId="0" xfId="0" applyNumberFormat="1" applyFont="1" applyAlignment="1">
      <alignment horizontal="center" vertical="center"/>
    </xf>
    <xf numFmtId="164" fontId="2738" fillId="0" borderId="0" xfId="0" applyNumberFormat="1" applyFont="1" applyAlignment="1">
      <alignment horizontal="center" vertical="center" wrapText="1"/>
    </xf>
    <xf numFmtId="4" fontId="2739" fillId="0" borderId="0" xfId="0" applyNumberFormat="1" applyFont="1" applyAlignment="1">
      <alignment horizontal="center" vertical="center"/>
    </xf>
    <xf numFmtId="164" fontId="2740" fillId="0" borderId="0" xfId="0" applyNumberFormat="1" applyFont="1" applyAlignment="1">
      <alignment horizontal="center" vertical="center"/>
    </xf>
    <xf numFmtId="0" fontId="2741" fillId="0" borderId="0" xfId="0" applyFont="1" applyAlignment="1">
      <alignment horizontal="center" vertical="center" wrapText="1"/>
    </xf>
    <xf numFmtId="4" fontId="2742" fillId="0" borderId="0" xfId="0" applyNumberFormat="1" applyFont="1" applyAlignment="1">
      <alignment horizontal="center" vertical="center"/>
    </xf>
    <xf numFmtId="164" fontId="2743" fillId="0" borderId="0" xfId="0" applyNumberFormat="1" applyFont="1" applyAlignment="1">
      <alignment horizontal="center" vertical="center"/>
    </xf>
    <xf numFmtId="164" fontId="2744" fillId="0" borderId="0" xfId="0" applyNumberFormat="1" applyFont="1" applyAlignment="1">
      <alignment horizontal="center" vertical="center"/>
    </xf>
    <xf numFmtId="165" fontId="2745" fillId="0" borderId="0" xfId="0" applyNumberFormat="1" applyFont="1" applyAlignment="1">
      <alignment horizontal="center" vertical="center"/>
    </xf>
    <xf numFmtId="164" fontId="2746" fillId="0" borderId="0" xfId="0" applyNumberFormat="1" applyFont="1" applyAlignment="1">
      <alignment horizontal="center" vertical="center"/>
    </xf>
    <xf numFmtId="164" fontId="2747" fillId="0" borderId="0" xfId="0" applyNumberFormat="1" applyFont="1" applyAlignment="1">
      <alignment horizontal="center" vertical="center" wrapText="1"/>
    </xf>
    <xf numFmtId="4" fontId="2748" fillId="0" borderId="0" xfId="0" applyNumberFormat="1" applyFont="1" applyAlignment="1">
      <alignment horizontal="center" vertical="center"/>
    </xf>
    <xf numFmtId="164" fontId="2749" fillId="0" borderId="0" xfId="0" applyNumberFormat="1" applyFont="1" applyAlignment="1">
      <alignment horizontal="center" vertical="center"/>
    </xf>
    <xf numFmtId="0" fontId="2750" fillId="0" borderId="0" xfId="0" applyFont="1" applyAlignment="1">
      <alignment horizontal="center" vertical="center" wrapText="1"/>
    </xf>
    <xf numFmtId="4" fontId="2751" fillId="0" borderId="0" xfId="0" applyNumberFormat="1" applyFont="1" applyAlignment="1">
      <alignment horizontal="center" vertical="center"/>
    </xf>
    <xf numFmtId="164" fontId="2752" fillId="0" borderId="0" xfId="0" applyNumberFormat="1" applyFont="1" applyAlignment="1">
      <alignment horizontal="center" vertical="center"/>
    </xf>
    <xf numFmtId="164" fontId="2753" fillId="0" borderId="0" xfId="0" applyNumberFormat="1" applyFont="1" applyAlignment="1">
      <alignment horizontal="center" vertical="center"/>
    </xf>
    <xf numFmtId="165" fontId="2754" fillId="0" borderId="0" xfId="0" applyNumberFormat="1" applyFont="1" applyAlignment="1">
      <alignment horizontal="center" vertical="center"/>
    </xf>
    <xf numFmtId="164" fontId="2755" fillId="0" borderId="0" xfId="0" applyNumberFormat="1" applyFont="1" applyAlignment="1">
      <alignment horizontal="center" vertical="center"/>
    </xf>
    <xf numFmtId="164" fontId="2756" fillId="0" borderId="0" xfId="0" applyNumberFormat="1" applyFont="1" applyAlignment="1">
      <alignment horizontal="center" vertical="center" wrapText="1"/>
    </xf>
    <xf numFmtId="4" fontId="2757" fillId="0" borderId="0" xfId="0" applyNumberFormat="1" applyFont="1" applyAlignment="1">
      <alignment horizontal="center" vertical="center"/>
    </xf>
    <xf numFmtId="164" fontId="2758" fillId="0" borderId="0" xfId="0" applyNumberFormat="1" applyFont="1" applyAlignment="1">
      <alignment horizontal="center" vertical="center"/>
    </xf>
    <xf numFmtId="0" fontId="2759" fillId="0" borderId="0" xfId="0" applyFont="1" applyAlignment="1">
      <alignment horizontal="center" vertical="center" wrapText="1"/>
    </xf>
    <xf numFmtId="4" fontId="2760" fillId="0" borderId="0" xfId="0" applyNumberFormat="1" applyFont="1" applyAlignment="1">
      <alignment horizontal="center" vertical="center"/>
    </xf>
    <xf numFmtId="164" fontId="2761" fillId="0" borderId="0" xfId="0" applyNumberFormat="1" applyFont="1" applyAlignment="1">
      <alignment horizontal="center" vertical="center"/>
    </xf>
    <xf numFmtId="164" fontId="2762" fillId="0" borderId="0" xfId="0" applyNumberFormat="1" applyFont="1" applyAlignment="1">
      <alignment horizontal="center" vertical="center"/>
    </xf>
    <xf numFmtId="165" fontId="2763" fillId="0" borderId="0" xfId="0" applyNumberFormat="1" applyFont="1" applyAlignment="1">
      <alignment horizontal="center" vertical="center"/>
    </xf>
    <xf numFmtId="164" fontId="2764" fillId="0" borderId="0" xfId="0" applyNumberFormat="1" applyFont="1" applyAlignment="1">
      <alignment horizontal="center" vertical="center"/>
    </xf>
    <xf numFmtId="164" fontId="2765" fillId="0" borderId="0" xfId="0" applyNumberFormat="1" applyFont="1" applyAlignment="1">
      <alignment horizontal="center" vertical="center" wrapText="1"/>
    </xf>
    <xf numFmtId="4" fontId="2766" fillId="0" borderId="0" xfId="0" applyNumberFormat="1" applyFont="1" applyAlignment="1">
      <alignment horizontal="center" vertical="center"/>
    </xf>
    <xf numFmtId="164" fontId="2767" fillId="0" borderId="0" xfId="0" applyNumberFormat="1" applyFont="1" applyAlignment="1">
      <alignment horizontal="center" vertical="center"/>
    </xf>
    <xf numFmtId="0" fontId="2768" fillId="0" borderId="0" xfId="0" applyFont="1" applyAlignment="1">
      <alignment horizontal="center" vertical="center" wrapText="1"/>
    </xf>
    <xf numFmtId="4" fontId="2769" fillId="0" borderId="0" xfId="0" applyNumberFormat="1" applyFont="1" applyAlignment="1">
      <alignment horizontal="center" vertical="center"/>
    </xf>
    <xf numFmtId="164" fontId="2770" fillId="0" borderId="0" xfId="0" applyNumberFormat="1" applyFont="1" applyAlignment="1">
      <alignment horizontal="center" vertical="center"/>
    </xf>
    <xf numFmtId="164" fontId="2771" fillId="0" borderId="0" xfId="0" applyNumberFormat="1" applyFont="1" applyAlignment="1">
      <alignment horizontal="center" vertical="center"/>
    </xf>
    <xf numFmtId="165" fontId="2772" fillId="0" borderId="0" xfId="0" applyNumberFormat="1" applyFont="1" applyAlignment="1">
      <alignment horizontal="center" vertical="center"/>
    </xf>
    <xf numFmtId="164" fontId="2773" fillId="0" borderId="0" xfId="0" applyNumberFormat="1" applyFont="1" applyAlignment="1">
      <alignment horizontal="center" vertical="center"/>
    </xf>
    <xf numFmtId="164" fontId="2774" fillId="0" borderId="0" xfId="0" applyNumberFormat="1" applyFont="1" applyAlignment="1">
      <alignment horizontal="center" vertical="center" wrapText="1"/>
    </xf>
    <xf numFmtId="4" fontId="2775" fillId="0" borderId="0" xfId="0" applyNumberFormat="1" applyFont="1" applyAlignment="1">
      <alignment horizontal="center" vertical="center"/>
    </xf>
    <xf numFmtId="164" fontId="2776" fillId="0" borderId="0" xfId="0" applyNumberFormat="1" applyFont="1" applyAlignment="1">
      <alignment horizontal="center" vertical="center"/>
    </xf>
    <xf numFmtId="0" fontId="2777" fillId="0" borderId="0" xfId="0" applyFont="1" applyAlignment="1">
      <alignment horizontal="center" vertical="center" wrapText="1"/>
    </xf>
    <xf numFmtId="4" fontId="2778" fillId="0" borderId="0" xfId="0" applyNumberFormat="1" applyFont="1" applyAlignment="1">
      <alignment horizontal="center" vertical="center"/>
    </xf>
    <xf numFmtId="164" fontId="2779" fillId="0" borderId="0" xfId="0" applyNumberFormat="1" applyFont="1" applyAlignment="1">
      <alignment horizontal="center" vertical="center"/>
    </xf>
    <xf numFmtId="164" fontId="2780" fillId="0" borderId="0" xfId="0" applyNumberFormat="1" applyFont="1" applyAlignment="1">
      <alignment horizontal="center" vertical="center"/>
    </xf>
    <xf numFmtId="165" fontId="2781" fillId="0" borderId="0" xfId="0" applyNumberFormat="1" applyFont="1" applyAlignment="1">
      <alignment horizontal="center" vertical="center"/>
    </xf>
    <xf numFmtId="164" fontId="2782" fillId="0" borderId="0" xfId="0" applyNumberFormat="1" applyFont="1" applyAlignment="1">
      <alignment horizontal="center" vertical="center"/>
    </xf>
    <xf numFmtId="164" fontId="2783" fillId="0" borderId="0" xfId="0" applyNumberFormat="1" applyFont="1" applyAlignment="1">
      <alignment horizontal="center" vertical="center" wrapText="1"/>
    </xf>
    <xf numFmtId="4" fontId="2784" fillId="0" borderId="0" xfId="0" applyNumberFormat="1" applyFont="1" applyAlignment="1">
      <alignment horizontal="center" vertical="center"/>
    </xf>
    <xf numFmtId="164" fontId="2785" fillId="0" borderId="0" xfId="0" applyNumberFormat="1" applyFont="1" applyAlignment="1">
      <alignment horizontal="center" vertical="center"/>
    </xf>
    <xf numFmtId="0" fontId="2786" fillId="0" borderId="0" xfId="0" applyFont="1" applyAlignment="1">
      <alignment horizontal="center" vertical="center" wrapText="1"/>
    </xf>
    <xf numFmtId="4" fontId="2787" fillId="0" borderId="0" xfId="0" applyNumberFormat="1" applyFont="1" applyAlignment="1">
      <alignment horizontal="center" vertical="center"/>
    </xf>
    <xf numFmtId="164" fontId="2788" fillId="0" borderId="0" xfId="0" applyNumberFormat="1" applyFont="1" applyAlignment="1">
      <alignment horizontal="center" vertical="center"/>
    </xf>
    <xf numFmtId="164" fontId="2789" fillId="0" borderId="0" xfId="0" applyNumberFormat="1" applyFont="1" applyAlignment="1">
      <alignment horizontal="center" vertical="center"/>
    </xf>
    <xf numFmtId="165" fontId="2790" fillId="0" borderId="0" xfId="0" applyNumberFormat="1" applyFont="1" applyAlignment="1">
      <alignment horizontal="center" vertical="center"/>
    </xf>
    <xf numFmtId="164" fontId="2791" fillId="0" borderId="0" xfId="0" applyNumberFormat="1" applyFont="1" applyAlignment="1">
      <alignment horizontal="center" vertical="center"/>
    </xf>
    <xf numFmtId="164" fontId="2792" fillId="0" borderId="0" xfId="0" applyNumberFormat="1" applyFont="1" applyAlignment="1">
      <alignment horizontal="center" vertical="center" wrapText="1"/>
    </xf>
    <xf numFmtId="4" fontId="2793" fillId="0" borderId="0" xfId="0" applyNumberFormat="1" applyFont="1" applyAlignment="1">
      <alignment horizontal="center" vertical="center"/>
    </xf>
    <xf numFmtId="164" fontId="2794" fillId="0" borderId="0" xfId="0" applyNumberFormat="1" applyFont="1" applyAlignment="1">
      <alignment horizontal="center" vertical="center"/>
    </xf>
    <xf numFmtId="0" fontId="2795" fillId="0" borderId="0" xfId="0" applyFont="1" applyAlignment="1">
      <alignment horizontal="center" vertical="center" wrapText="1"/>
    </xf>
    <xf numFmtId="4" fontId="2796" fillId="0" borderId="0" xfId="0" applyNumberFormat="1" applyFont="1" applyAlignment="1">
      <alignment horizontal="center" vertical="center"/>
    </xf>
    <xf numFmtId="164" fontId="2797" fillId="0" borderId="0" xfId="0" applyNumberFormat="1" applyFont="1" applyAlignment="1">
      <alignment horizontal="center" vertical="center"/>
    </xf>
    <xf numFmtId="164" fontId="2798" fillId="0" borderId="0" xfId="0" applyNumberFormat="1" applyFont="1" applyAlignment="1">
      <alignment horizontal="center" vertical="center"/>
    </xf>
    <xf numFmtId="165" fontId="2799" fillId="0" borderId="0" xfId="0" applyNumberFormat="1" applyFont="1" applyAlignment="1">
      <alignment horizontal="center" vertical="center"/>
    </xf>
    <xf numFmtId="164" fontId="2800" fillId="0" borderId="0" xfId="0" applyNumberFormat="1" applyFont="1" applyAlignment="1">
      <alignment horizontal="center" vertical="center"/>
    </xf>
    <xf numFmtId="164" fontId="2801" fillId="0" borderId="0" xfId="0" applyNumberFormat="1" applyFont="1" applyAlignment="1">
      <alignment horizontal="center" vertical="center" wrapText="1"/>
    </xf>
    <xf numFmtId="4" fontId="2802" fillId="0" borderId="0" xfId="0" applyNumberFormat="1" applyFont="1" applyAlignment="1">
      <alignment horizontal="center" vertical="center"/>
    </xf>
    <xf numFmtId="164" fontId="2803" fillId="0" borderId="0" xfId="0" applyNumberFormat="1" applyFont="1" applyAlignment="1">
      <alignment horizontal="center" vertical="center"/>
    </xf>
    <xf numFmtId="0" fontId="2804" fillId="0" borderId="0" xfId="0" applyFont="1" applyAlignment="1">
      <alignment horizontal="center" vertical="center" wrapText="1"/>
    </xf>
    <xf numFmtId="4" fontId="2805" fillId="0" borderId="0" xfId="0" applyNumberFormat="1" applyFont="1" applyAlignment="1">
      <alignment horizontal="center" vertical="center"/>
    </xf>
    <xf numFmtId="164" fontId="2806" fillId="0" borderId="0" xfId="0" applyNumberFormat="1" applyFont="1" applyAlignment="1">
      <alignment horizontal="center" vertical="center"/>
    </xf>
    <xf numFmtId="164" fontId="2807" fillId="0" borderId="0" xfId="0" applyNumberFormat="1" applyFont="1" applyAlignment="1">
      <alignment horizontal="center" vertical="center"/>
    </xf>
    <xf numFmtId="165" fontId="2808" fillId="0" borderId="0" xfId="0" applyNumberFormat="1" applyFont="1" applyAlignment="1">
      <alignment horizontal="center" vertical="center"/>
    </xf>
    <xf numFmtId="164" fontId="2809" fillId="0" borderId="0" xfId="0" applyNumberFormat="1" applyFont="1" applyAlignment="1">
      <alignment horizontal="center" vertical="center"/>
    </xf>
    <xf numFmtId="164" fontId="2810" fillId="0" borderId="0" xfId="0" applyNumberFormat="1" applyFont="1" applyAlignment="1">
      <alignment horizontal="center" vertical="center" wrapText="1"/>
    </xf>
    <xf numFmtId="4" fontId="2811" fillId="0" borderId="0" xfId="0" applyNumberFormat="1" applyFont="1" applyAlignment="1">
      <alignment horizontal="center" vertical="center"/>
    </xf>
    <xf numFmtId="164" fontId="2812" fillId="0" borderId="0" xfId="0" applyNumberFormat="1" applyFont="1" applyAlignment="1">
      <alignment horizontal="center" vertical="center"/>
    </xf>
    <xf numFmtId="0" fontId="2813" fillId="0" borderId="0" xfId="0" applyFont="1" applyAlignment="1">
      <alignment horizontal="center" vertical="center" wrapText="1"/>
    </xf>
    <xf numFmtId="4" fontId="2814" fillId="0" borderId="0" xfId="0" applyNumberFormat="1" applyFont="1" applyAlignment="1">
      <alignment horizontal="center" vertical="center"/>
    </xf>
    <xf numFmtId="164" fontId="2815" fillId="0" borderId="0" xfId="0" applyNumberFormat="1" applyFont="1" applyAlignment="1">
      <alignment horizontal="center" vertical="center"/>
    </xf>
    <xf numFmtId="164" fontId="2816" fillId="0" borderId="0" xfId="0" applyNumberFormat="1" applyFont="1" applyAlignment="1">
      <alignment horizontal="center" vertical="center"/>
    </xf>
    <xf numFmtId="165" fontId="2817" fillId="0" borderId="0" xfId="0" applyNumberFormat="1" applyFont="1" applyAlignment="1">
      <alignment horizontal="center" vertical="center"/>
    </xf>
    <xf numFmtId="164" fontId="2818" fillId="0" borderId="0" xfId="0" applyNumberFormat="1" applyFont="1" applyAlignment="1">
      <alignment horizontal="center" vertical="center"/>
    </xf>
    <xf numFmtId="164" fontId="2819" fillId="0" borderId="0" xfId="0" applyNumberFormat="1" applyFont="1" applyAlignment="1">
      <alignment horizontal="center" vertical="center" wrapText="1"/>
    </xf>
    <xf numFmtId="4" fontId="2820" fillId="0" borderId="0" xfId="0" applyNumberFormat="1" applyFont="1" applyAlignment="1">
      <alignment horizontal="center" vertical="center"/>
    </xf>
    <xf numFmtId="164" fontId="2821" fillId="0" borderId="0" xfId="0" applyNumberFormat="1" applyFont="1" applyAlignment="1">
      <alignment horizontal="center" vertical="center"/>
    </xf>
    <xf numFmtId="0" fontId="2822" fillId="0" borderId="0" xfId="0" applyFont="1" applyAlignment="1">
      <alignment horizontal="center" vertical="center" wrapText="1"/>
    </xf>
    <xf numFmtId="4" fontId="2823" fillId="0" borderId="0" xfId="0" applyNumberFormat="1" applyFont="1" applyAlignment="1">
      <alignment horizontal="center" vertical="center"/>
    </xf>
    <xf numFmtId="164" fontId="2824" fillId="0" borderId="0" xfId="0" applyNumberFormat="1" applyFont="1" applyAlignment="1">
      <alignment horizontal="center" vertical="center"/>
    </xf>
    <xf numFmtId="164" fontId="2825" fillId="0" borderId="0" xfId="0" applyNumberFormat="1" applyFont="1" applyAlignment="1">
      <alignment horizontal="center" vertical="center"/>
    </xf>
    <xf numFmtId="165" fontId="2826" fillId="0" borderId="0" xfId="0" applyNumberFormat="1" applyFont="1" applyAlignment="1">
      <alignment horizontal="center" vertical="center"/>
    </xf>
    <xf numFmtId="164" fontId="2827" fillId="0" borderId="0" xfId="0" applyNumberFormat="1" applyFont="1" applyAlignment="1">
      <alignment horizontal="center" vertical="center"/>
    </xf>
    <xf numFmtId="164" fontId="2828" fillId="0" borderId="0" xfId="0" applyNumberFormat="1" applyFont="1" applyAlignment="1">
      <alignment horizontal="center" vertical="center" wrapText="1"/>
    </xf>
    <xf numFmtId="4" fontId="2829" fillId="0" borderId="0" xfId="0" applyNumberFormat="1" applyFont="1" applyAlignment="1">
      <alignment horizontal="center" vertical="center"/>
    </xf>
    <xf numFmtId="164" fontId="2830" fillId="0" borderId="0" xfId="0" applyNumberFormat="1" applyFont="1" applyAlignment="1">
      <alignment horizontal="center" vertical="center"/>
    </xf>
    <xf numFmtId="0" fontId="2831" fillId="0" borderId="0" xfId="0" applyFont="1" applyAlignment="1">
      <alignment horizontal="center" vertical="center" wrapText="1"/>
    </xf>
    <xf numFmtId="4" fontId="2832" fillId="0" borderId="0" xfId="0" applyNumberFormat="1" applyFont="1" applyAlignment="1">
      <alignment horizontal="center" vertical="center"/>
    </xf>
    <xf numFmtId="164" fontId="2833" fillId="0" borderId="0" xfId="0" applyNumberFormat="1" applyFont="1" applyAlignment="1">
      <alignment horizontal="center" vertical="center"/>
    </xf>
    <xf numFmtId="164" fontId="2834" fillId="0" borderId="0" xfId="0" applyNumberFormat="1" applyFont="1" applyAlignment="1">
      <alignment horizontal="center" vertical="center"/>
    </xf>
    <xf numFmtId="165" fontId="2835" fillId="0" borderId="0" xfId="0" applyNumberFormat="1" applyFont="1" applyAlignment="1">
      <alignment horizontal="center" vertical="center"/>
    </xf>
    <xf numFmtId="164" fontId="2836" fillId="0" borderId="0" xfId="0" applyNumberFormat="1" applyFont="1" applyAlignment="1">
      <alignment horizontal="center" vertical="center"/>
    </xf>
    <xf numFmtId="164" fontId="2837" fillId="0" borderId="0" xfId="0" applyNumberFormat="1" applyFont="1" applyAlignment="1">
      <alignment horizontal="center" vertical="center" wrapText="1"/>
    </xf>
    <xf numFmtId="4" fontId="2838" fillId="0" borderId="0" xfId="0" applyNumberFormat="1" applyFont="1" applyAlignment="1">
      <alignment horizontal="center" vertical="center"/>
    </xf>
    <xf numFmtId="164" fontId="2839" fillId="0" borderId="0" xfId="0" applyNumberFormat="1" applyFont="1" applyAlignment="1">
      <alignment horizontal="center" vertical="center"/>
    </xf>
    <xf numFmtId="0" fontId="2840" fillId="0" borderId="0" xfId="0" applyFont="1" applyAlignment="1">
      <alignment horizontal="center" vertical="center" wrapText="1"/>
    </xf>
    <xf numFmtId="4" fontId="2841" fillId="0" borderId="0" xfId="0" applyNumberFormat="1" applyFont="1" applyAlignment="1">
      <alignment horizontal="center" vertical="center"/>
    </xf>
    <xf numFmtId="164" fontId="2842" fillId="0" borderId="0" xfId="0" applyNumberFormat="1" applyFont="1" applyAlignment="1">
      <alignment horizontal="center" vertical="center"/>
    </xf>
    <xf numFmtId="164" fontId="2843" fillId="0" borderId="0" xfId="0" applyNumberFormat="1" applyFont="1" applyAlignment="1">
      <alignment horizontal="center" vertical="center"/>
    </xf>
    <xf numFmtId="165" fontId="2844" fillId="0" borderId="0" xfId="0" applyNumberFormat="1" applyFont="1" applyAlignment="1">
      <alignment horizontal="center" vertical="center"/>
    </xf>
    <xf numFmtId="164" fontId="2845" fillId="0" borderId="0" xfId="0" applyNumberFormat="1" applyFont="1" applyAlignment="1">
      <alignment horizontal="center" vertical="center"/>
    </xf>
    <xf numFmtId="164" fontId="2846" fillId="0" borderId="0" xfId="0" applyNumberFormat="1" applyFont="1" applyAlignment="1">
      <alignment horizontal="center" vertical="center" wrapText="1"/>
    </xf>
    <xf numFmtId="4" fontId="2847" fillId="0" borderId="0" xfId="0" applyNumberFormat="1" applyFont="1" applyAlignment="1">
      <alignment horizontal="center" vertical="center"/>
    </xf>
    <xf numFmtId="164" fontId="2848" fillId="0" borderId="0" xfId="0" applyNumberFormat="1" applyFont="1" applyAlignment="1">
      <alignment horizontal="center" vertical="center"/>
    </xf>
    <xf numFmtId="0" fontId="2849" fillId="0" borderId="0" xfId="0" applyFont="1" applyAlignment="1">
      <alignment horizontal="center" vertical="center" wrapText="1"/>
    </xf>
    <xf numFmtId="4" fontId="2850" fillId="0" borderId="0" xfId="0" applyNumberFormat="1" applyFont="1" applyAlignment="1">
      <alignment horizontal="center" vertical="center"/>
    </xf>
    <xf numFmtId="164" fontId="2851" fillId="0" borderId="0" xfId="0" applyNumberFormat="1" applyFont="1" applyAlignment="1">
      <alignment horizontal="center" vertical="center"/>
    </xf>
    <xf numFmtId="164" fontId="2852" fillId="0" borderId="0" xfId="0" applyNumberFormat="1" applyFont="1" applyAlignment="1">
      <alignment horizontal="center" vertical="center"/>
    </xf>
    <xf numFmtId="165" fontId="2853" fillId="0" borderId="0" xfId="0" applyNumberFormat="1" applyFont="1" applyAlignment="1">
      <alignment horizontal="center" vertical="center"/>
    </xf>
    <xf numFmtId="164" fontId="2854" fillId="0" borderId="0" xfId="0" applyNumberFormat="1" applyFont="1" applyAlignment="1">
      <alignment horizontal="center" vertical="center"/>
    </xf>
    <xf numFmtId="164" fontId="2855" fillId="0" borderId="0" xfId="0" applyNumberFormat="1" applyFont="1" applyAlignment="1">
      <alignment horizontal="center" vertical="center" wrapText="1"/>
    </xf>
    <xf numFmtId="4" fontId="2856" fillId="0" borderId="0" xfId="0" applyNumberFormat="1" applyFont="1" applyAlignment="1">
      <alignment horizontal="center" vertical="center"/>
    </xf>
    <xf numFmtId="164" fontId="2857" fillId="0" borderId="0" xfId="0" applyNumberFormat="1" applyFont="1" applyAlignment="1">
      <alignment horizontal="center" vertical="center"/>
    </xf>
    <xf numFmtId="0" fontId="2858" fillId="0" borderId="0" xfId="0" applyFont="1" applyAlignment="1">
      <alignment horizontal="center" vertical="center" wrapText="1"/>
    </xf>
    <xf numFmtId="4" fontId="2859" fillId="0" borderId="0" xfId="0" applyNumberFormat="1" applyFont="1" applyAlignment="1">
      <alignment horizontal="center" vertical="center"/>
    </xf>
    <xf numFmtId="164" fontId="2860" fillId="0" borderId="0" xfId="0" applyNumberFormat="1" applyFont="1" applyAlignment="1">
      <alignment horizontal="center" vertical="center"/>
    </xf>
    <xf numFmtId="164" fontId="2861" fillId="0" borderId="0" xfId="0" applyNumberFormat="1" applyFont="1" applyAlignment="1">
      <alignment horizontal="center" vertical="center"/>
    </xf>
    <xf numFmtId="165" fontId="2862" fillId="0" borderId="0" xfId="0" applyNumberFormat="1" applyFont="1" applyAlignment="1">
      <alignment horizontal="center" vertical="center"/>
    </xf>
    <xf numFmtId="164" fontId="2863" fillId="0" borderId="0" xfId="0" applyNumberFormat="1" applyFont="1" applyAlignment="1">
      <alignment horizontal="center" vertical="center"/>
    </xf>
    <xf numFmtId="164" fontId="2864" fillId="0" borderId="0" xfId="0" applyNumberFormat="1" applyFont="1" applyAlignment="1">
      <alignment horizontal="center" vertical="center" wrapText="1"/>
    </xf>
    <xf numFmtId="4" fontId="2865" fillId="0" borderId="0" xfId="0" applyNumberFormat="1" applyFont="1" applyAlignment="1">
      <alignment horizontal="center" vertical="center"/>
    </xf>
    <xf numFmtId="164" fontId="2866" fillId="0" borderId="0" xfId="0" applyNumberFormat="1" applyFont="1" applyAlignment="1">
      <alignment horizontal="center" vertical="center"/>
    </xf>
    <xf numFmtId="0" fontId="2867" fillId="0" borderId="0" xfId="0" applyFont="1" applyAlignment="1">
      <alignment horizontal="center" vertical="center" wrapText="1"/>
    </xf>
    <xf numFmtId="4" fontId="2868" fillId="0" borderId="0" xfId="0" applyNumberFormat="1" applyFont="1" applyAlignment="1">
      <alignment horizontal="center" vertical="center"/>
    </xf>
    <xf numFmtId="164" fontId="2869" fillId="0" borderId="0" xfId="0" applyNumberFormat="1" applyFont="1" applyAlignment="1">
      <alignment horizontal="center" vertical="center"/>
    </xf>
    <xf numFmtId="164" fontId="2870" fillId="0" borderId="0" xfId="0" applyNumberFormat="1" applyFont="1" applyAlignment="1">
      <alignment horizontal="center" vertical="center"/>
    </xf>
    <xf numFmtId="165" fontId="2871" fillId="0" borderId="0" xfId="0" applyNumberFormat="1" applyFont="1" applyAlignment="1">
      <alignment horizontal="center" vertical="center"/>
    </xf>
    <xf numFmtId="164" fontId="2872" fillId="0" borderId="0" xfId="0" applyNumberFormat="1" applyFont="1" applyAlignment="1">
      <alignment horizontal="center" vertical="center"/>
    </xf>
    <xf numFmtId="164" fontId="2873" fillId="0" borderId="0" xfId="0" applyNumberFormat="1" applyFont="1" applyAlignment="1">
      <alignment horizontal="center" vertical="center" wrapText="1"/>
    </xf>
    <xf numFmtId="4" fontId="2874" fillId="0" borderId="0" xfId="0" applyNumberFormat="1" applyFont="1" applyAlignment="1">
      <alignment horizontal="center" vertical="center"/>
    </xf>
    <xf numFmtId="164" fontId="2875" fillId="0" borderId="0" xfId="0" applyNumberFormat="1" applyFont="1" applyAlignment="1">
      <alignment horizontal="center" vertical="center"/>
    </xf>
    <xf numFmtId="0" fontId="2876" fillId="0" borderId="0" xfId="0" applyFont="1" applyAlignment="1">
      <alignment horizontal="center" vertical="center" wrapText="1"/>
    </xf>
    <xf numFmtId="4" fontId="2877" fillId="0" borderId="0" xfId="0" applyNumberFormat="1" applyFont="1" applyAlignment="1">
      <alignment horizontal="center" vertical="center"/>
    </xf>
    <xf numFmtId="164" fontId="2878" fillId="0" borderId="0" xfId="0" applyNumberFormat="1" applyFont="1" applyAlignment="1">
      <alignment horizontal="center" vertical="center"/>
    </xf>
    <xf numFmtId="164" fontId="2879" fillId="0" borderId="0" xfId="0" applyNumberFormat="1" applyFont="1" applyAlignment="1">
      <alignment horizontal="center" vertical="center"/>
    </xf>
    <xf numFmtId="165" fontId="2880" fillId="0" borderId="0" xfId="0" applyNumberFormat="1" applyFont="1" applyAlignment="1">
      <alignment horizontal="center" vertical="center"/>
    </xf>
    <xf numFmtId="164" fontId="2881" fillId="0" borderId="0" xfId="0" applyNumberFormat="1" applyFont="1" applyAlignment="1">
      <alignment horizontal="center" vertical="center"/>
    </xf>
    <xf numFmtId="164" fontId="2882" fillId="0" borderId="0" xfId="0" applyNumberFormat="1" applyFont="1" applyAlignment="1">
      <alignment horizontal="center" vertical="center" wrapText="1"/>
    </xf>
    <xf numFmtId="4" fontId="2883" fillId="0" borderId="0" xfId="0" applyNumberFormat="1" applyFont="1" applyAlignment="1">
      <alignment horizontal="center" vertical="center"/>
    </xf>
    <xf numFmtId="164" fontId="2884" fillId="0" borderId="0" xfId="0" applyNumberFormat="1" applyFont="1" applyAlignment="1">
      <alignment horizontal="center" vertical="center"/>
    </xf>
    <xf numFmtId="0" fontId="2885" fillId="0" borderId="0" xfId="0" applyFont="1" applyAlignment="1">
      <alignment horizontal="center" vertical="center" wrapText="1"/>
    </xf>
    <xf numFmtId="4" fontId="2886" fillId="0" borderId="0" xfId="0" applyNumberFormat="1" applyFont="1" applyAlignment="1">
      <alignment horizontal="center" vertical="center"/>
    </xf>
    <xf numFmtId="164" fontId="2887" fillId="0" borderId="0" xfId="0" applyNumberFormat="1" applyFont="1" applyAlignment="1">
      <alignment horizontal="center" vertical="center"/>
    </xf>
    <xf numFmtId="164" fontId="2888" fillId="0" borderId="0" xfId="0" applyNumberFormat="1" applyFont="1" applyAlignment="1">
      <alignment horizontal="center" vertical="center"/>
    </xf>
    <xf numFmtId="165" fontId="2889" fillId="0" borderId="0" xfId="0" applyNumberFormat="1" applyFont="1" applyAlignment="1">
      <alignment horizontal="center" vertical="center"/>
    </xf>
    <xf numFmtId="164" fontId="2890" fillId="0" borderId="0" xfId="0" applyNumberFormat="1" applyFont="1" applyAlignment="1">
      <alignment horizontal="center" vertical="center"/>
    </xf>
    <xf numFmtId="164" fontId="2891" fillId="0" borderId="0" xfId="0" applyNumberFormat="1" applyFont="1" applyAlignment="1">
      <alignment horizontal="center" vertical="center" wrapText="1"/>
    </xf>
    <xf numFmtId="4" fontId="2892" fillId="0" borderId="0" xfId="0" applyNumberFormat="1" applyFont="1" applyAlignment="1">
      <alignment horizontal="center" vertical="center"/>
    </xf>
    <xf numFmtId="164" fontId="2893" fillId="0" borderId="0" xfId="0" applyNumberFormat="1" applyFont="1" applyAlignment="1">
      <alignment horizontal="center" vertical="center"/>
    </xf>
    <xf numFmtId="0" fontId="2894" fillId="0" borderId="0" xfId="0" applyFont="1" applyAlignment="1">
      <alignment horizontal="center" vertical="center" wrapText="1"/>
    </xf>
    <xf numFmtId="4" fontId="2895" fillId="0" borderId="0" xfId="0" applyNumberFormat="1" applyFont="1" applyAlignment="1">
      <alignment horizontal="center" vertical="center"/>
    </xf>
    <xf numFmtId="164" fontId="2896" fillId="0" borderId="0" xfId="0" applyNumberFormat="1" applyFont="1" applyAlignment="1">
      <alignment horizontal="center" vertical="center"/>
    </xf>
    <xf numFmtId="164" fontId="2897" fillId="0" borderId="0" xfId="0" applyNumberFormat="1" applyFont="1" applyAlignment="1">
      <alignment horizontal="center" vertical="center"/>
    </xf>
    <xf numFmtId="165" fontId="2898" fillId="0" borderId="0" xfId="0" applyNumberFormat="1" applyFont="1" applyAlignment="1">
      <alignment horizontal="center" vertical="center"/>
    </xf>
    <xf numFmtId="164" fontId="2899" fillId="0" borderId="0" xfId="0" applyNumberFormat="1" applyFont="1" applyAlignment="1">
      <alignment horizontal="center" vertical="center"/>
    </xf>
    <xf numFmtId="164" fontId="2900" fillId="0" borderId="0" xfId="0" applyNumberFormat="1" applyFont="1" applyAlignment="1">
      <alignment horizontal="center" vertical="center" wrapText="1"/>
    </xf>
    <xf numFmtId="4" fontId="2901" fillId="0" borderId="0" xfId="0" applyNumberFormat="1" applyFont="1" applyAlignment="1">
      <alignment horizontal="center" vertical="center"/>
    </xf>
    <xf numFmtId="164" fontId="2902" fillId="0" borderId="0" xfId="0" applyNumberFormat="1" applyFont="1" applyAlignment="1">
      <alignment horizontal="center" vertical="center"/>
    </xf>
    <xf numFmtId="0" fontId="2903" fillId="0" borderId="0" xfId="0" applyFont="1" applyAlignment="1">
      <alignment horizontal="center" vertical="center" wrapText="1"/>
    </xf>
    <xf numFmtId="4" fontId="2904" fillId="0" borderId="0" xfId="0" applyNumberFormat="1" applyFont="1" applyAlignment="1">
      <alignment horizontal="center" vertical="center"/>
    </xf>
    <xf numFmtId="164" fontId="2905" fillId="0" borderId="0" xfId="0" applyNumberFormat="1" applyFont="1" applyAlignment="1">
      <alignment horizontal="center" vertical="center"/>
    </xf>
    <xf numFmtId="164" fontId="2906" fillId="0" borderId="0" xfId="0" applyNumberFormat="1" applyFont="1" applyAlignment="1">
      <alignment horizontal="center" vertical="center"/>
    </xf>
    <xf numFmtId="165" fontId="2907" fillId="0" borderId="0" xfId="0" applyNumberFormat="1" applyFont="1" applyAlignment="1">
      <alignment horizontal="center" vertical="center"/>
    </xf>
    <xf numFmtId="164" fontId="2908" fillId="0" borderId="0" xfId="0" applyNumberFormat="1" applyFont="1" applyAlignment="1">
      <alignment horizontal="center" vertical="center"/>
    </xf>
    <xf numFmtId="164" fontId="2909" fillId="0" borderId="0" xfId="0" applyNumberFormat="1" applyFont="1" applyAlignment="1">
      <alignment horizontal="center" vertical="center" wrapText="1"/>
    </xf>
    <xf numFmtId="4" fontId="2910" fillId="0" borderId="0" xfId="0" applyNumberFormat="1" applyFont="1" applyAlignment="1">
      <alignment horizontal="center" vertical="center"/>
    </xf>
    <xf numFmtId="164" fontId="2911" fillId="0" borderId="0" xfId="0" applyNumberFormat="1" applyFont="1" applyAlignment="1">
      <alignment horizontal="center" vertical="center"/>
    </xf>
    <xf numFmtId="0" fontId="2912" fillId="3" borderId="1" xfId="0" applyFont="1" applyFill="1" applyBorder="1" applyAlignment="1">
      <alignment horizontal="center" vertical="center" wrapText="1"/>
    </xf>
    <xf numFmtId="164" fontId="2912" fillId="3" borderId="1" xfId="0" applyNumberFormat="1" applyFont="1" applyFill="1" applyBorder="1" applyAlignment="1">
      <alignment horizontal="center" vertical="center" wrapText="1"/>
    </xf>
    <xf numFmtId="0" fontId="2913" fillId="0" borderId="0" xfId="0" applyFont="1" applyAlignment="1">
      <alignment horizontal="center" vertical="center" wrapText="1"/>
    </xf>
    <xf numFmtId="4" fontId="2920" fillId="0" borderId="0" xfId="0" applyNumberFormat="1" applyFont="1" applyAlignment="1">
      <alignment horizontal="center" vertical="center"/>
    </xf>
    <xf numFmtId="164" fontId="2921" fillId="0" borderId="0" xfId="0" applyNumberFormat="1" applyFont="1" applyAlignment="1">
      <alignment horizontal="center" vertical="center"/>
    </xf>
    <xf numFmtId="4" fontId="2922" fillId="0" borderId="0" xfId="0" applyNumberFormat="1" applyFont="1" applyAlignment="1">
      <alignment horizontal="center" vertical="center"/>
    </xf>
    <xf numFmtId="164" fontId="2923" fillId="0" borderId="0" xfId="0" applyNumberFormat="1" applyFont="1" applyAlignment="1">
      <alignment horizontal="center" vertical="center"/>
    </xf>
    <xf numFmtId="4" fontId="2924" fillId="0" borderId="0" xfId="0" applyNumberFormat="1" applyFont="1" applyAlignment="1">
      <alignment horizontal="center" vertical="center"/>
    </xf>
    <xf numFmtId="164" fontId="2925" fillId="0" borderId="0" xfId="0" applyNumberFormat="1" applyFont="1" applyAlignment="1">
      <alignment horizontal="center" vertical="center"/>
    </xf>
    <xf numFmtId="4" fontId="2926" fillId="0" borderId="0" xfId="0" applyNumberFormat="1" applyFont="1" applyAlignment="1">
      <alignment horizontal="center" vertical="center"/>
    </xf>
    <xf numFmtId="164" fontId="2927" fillId="0" borderId="0" xfId="0" applyNumberFormat="1" applyFont="1" applyAlignment="1">
      <alignment horizontal="center" vertical="center"/>
    </xf>
    <xf numFmtId="0" fontId="2928" fillId="3" borderId="1" xfId="0" applyFont="1" applyFill="1" applyBorder="1" applyAlignment="1">
      <alignment horizontal="center" vertical="center" wrapText="1"/>
    </xf>
    <xf numFmtId="164" fontId="2928" fillId="3" borderId="1" xfId="0" applyNumberFormat="1" applyFont="1" applyFill="1" applyBorder="1" applyAlignment="1">
      <alignment horizontal="center" vertical="center" wrapText="1"/>
    </xf>
    <xf numFmtId="0" fontId="2929" fillId="0" borderId="0" xfId="0" applyFont="1" applyAlignment="1">
      <alignment horizontal="center" vertical="center" wrapText="1"/>
    </xf>
    <xf numFmtId="4" fontId="2936" fillId="0" borderId="0" xfId="0" applyNumberFormat="1" applyFont="1" applyAlignment="1">
      <alignment horizontal="center" vertical="center"/>
    </xf>
    <xf numFmtId="164" fontId="2937" fillId="0" borderId="0" xfId="0" applyNumberFormat="1" applyFont="1" applyAlignment="1">
      <alignment horizontal="center" vertical="center"/>
    </xf>
    <xf numFmtId="4" fontId="2938" fillId="0" borderId="0" xfId="0" applyNumberFormat="1" applyFont="1" applyAlignment="1">
      <alignment horizontal="center" vertical="center"/>
    </xf>
    <xf numFmtId="164" fontId="2939" fillId="0" borderId="0" xfId="0" applyNumberFormat="1" applyFont="1" applyAlignment="1">
      <alignment horizontal="center" vertical="center"/>
    </xf>
    <xf numFmtId="0" fontId="2940" fillId="0" borderId="0" xfId="0" applyFont="1" applyAlignment="1">
      <alignment horizontal="center" vertical="center" wrapText="1"/>
    </xf>
    <xf numFmtId="4" fontId="2947" fillId="0" borderId="0" xfId="0" applyNumberFormat="1" applyFont="1" applyAlignment="1">
      <alignment horizontal="center" vertical="center"/>
    </xf>
    <xf numFmtId="164" fontId="2948" fillId="0" borderId="0" xfId="0" applyNumberFormat="1" applyFont="1" applyAlignment="1">
      <alignment horizontal="center" vertical="center"/>
    </xf>
    <xf numFmtId="4" fontId="2949" fillId="0" borderId="0" xfId="0" applyNumberFormat="1" applyFont="1" applyAlignment="1">
      <alignment horizontal="center" vertical="center"/>
    </xf>
    <xf numFmtId="164" fontId="2950" fillId="0" borderId="0" xfId="0" applyNumberFormat="1" applyFont="1" applyAlignment="1">
      <alignment horizontal="center" vertical="center"/>
    </xf>
    <xf numFmtId="0" fontId="2951" fillId="3" borderId="1" xfId="0" applyFont="1" applyFill="1" applyBorder="1" applyAlignment="1">
      <alignment horizontal="center" vertical="center" wrapText="1"/>
    </xf>
    <xf numFmtId="164" fontId="2951" fillId="3" borderId="1" xfId="0" applyNumberFormat="1" applyFont="1" applyFill="1" applyBorder="1" applyAlignment="1">
      <alignment horizontal="center" vertical="center" wrapText="1"/>
    </xf>
    <xf numFmtId="0" fontId="2952" fillId="0" borderId="0" xfId="0" applyFont="1" applyAlignment="1">
      <alignment horizontal="center" vertical="center" wrapText="1"/>
    </xf>
    <xf numFmtId="4" fontId="2959" fillId="0" borderId="0" xfId="0" applyNumberFormat="1" applyFont="1" applyAlignment="1">
      <alignment horizontal="center" vertical="center"/>
    </xf>
    <xf numFmtId="164" fontId="2960" fillId="0" borderId="0" xfId="0" applyNumberFormat="1" applyFont="1" applyAlignment="1">
      <alignment horizontal="center" vertical="center"/>
    </xf>
    <xf numFmtId="4" fontId="2961" fillId="0" borderId="0" xfId="0" applyNumberFormat="1" applyFont="1" applyAlignment="1">
      <alignment horizontal="center" vertical="center"/>
    </xf>
    <xf numFmtId="164" fontId="2962" fillId="0" borderId="0" xfId="0" applyNumberFormat="1" applyFont="1" applyAlignment="1">
      <alignment horizontal="center" vertical="center"/>
    </xf>
    <xf numFmtId="0" fontId="2963" fillId="0" borderId="0" xfId="0" applyFont="1" applyAlignment="1">
      <alignment horizontal="center" vertical="center" wrapText="1"/>
    </xf>
    <xf numFmtId="4" fontId="2970" fillId="0" borderId="0" xfId="0" applyNumberFormat="1" applyFont="1" applyAlignment="1">
      <alignment horizontal="center" vertical="center"/>
    </xf>
    <xf numFmtId="164" fontId="2971" fillId="0" borderId="0" xfId="0" applyNumberFormat="1" applyFont="1" applyAlignment="1">
      <alignment horizontal="center" vertical="center"/>
    </xf>
    <xf numFmtId="4" fontId="2972" fillId="0" borderId="0" xfId="0" applyNumberFormat="1" applyFont="1" applyAlignment="1">
      <alignment horizontal="center" vertical="center"/>
    </xf>
    <xf numFmtId="164" fontId="2973" fillId="0" borderId="0" xfId="0" applyNumberFormat="1" applyFont="1" applyAlignment="1">
      <alignment horizontal="center" vertical="center"/>
    </xf>
    <xf numFmtId="0" fontId="2974" fillId="0" borderId="0" xfId="0" applyFont="1" applyAlignment="1">
      <alignment horizontal="center" vertical="center" wrapText="1"/>
    </xf>
    <xf numFmtId="4" fontId="2981" fillId="0" borderId="0" xfId="0" applyNumberFormat="1" applyFont="1" applyAlignment="1">
      <alignment horizontal="center" vertical="center"/>
    </xf>
    <xf numFmtId="164" fontId="2982" fillId="0" borderId="0" xfId="0" applyNumberFormat="1" applyFont="1" applyAlignment="1">
      <alignment horizontal="center" vertical="center"/>
    </xf>
    <xf numFmtId="4" fontId="2983" fillId="0" borderId="0" xfId="0" applyNumberFormat="1" applyFont="1" applyAlignment="1">
      <alignment horizontal="center" vertical="center"/>
    </xf>
    <xf numFmtId="164" fontId="2984" fillId="0" borderId="0" xfId="0" applyNumberFormat="1" applyFont="1" applyAlignment="1">
      <alignment horizontal="center" vertical="center"/>
    </xf>
    <xf numFmtId="0" fontId="2985" fillId="0" borderId="0" xfId="0" applyFont="1" applyAlignment="1">
      <alignment horizontal="center" vertical="center" wrapText="1"/>
    </xf>
    <xf numFmtId="4" fontId="2992" fillId="0" borderId="0" xfId="0" applyNumberFormat="1" applyFont="1" applyAlignment="1">
      <alignment horizontal="center" vertical="center"/>
    </xf>
    <xf numFmtId="164" fontId="2993" fillId="0" borderId="0" xfId="0" applyNumberFormat="1" applyFont="1" applyAlignment="1">
      <alignment horizontal="center" vertical="center"/>
    </xf>
    <xf numFmtId="4" fontId="2994" fillId="0" borderId="0" xfId="0" applyNumberFormat="1" applyFont="1" applyAlignment="1">
      <alignment horizontal="center" vertical="center"/>
    </xf>
    <xf numFmtId="164" fontId="2995" fillId="0" borderId="0" xfId="0" applyNumberFormat="1" applyFont="1" applyAlignment="1">
      <alignment horizontal="center" vertical="center"/>
    </xf>
    <xf numFmtId="0" fontId="2996" fillId="3" borderId="1" xfId="0" applyFont="1" applyFill="1" applyBorder="1" applyAlignment="1">
      <alignment horizontal="center" vertical="center" wrapText="1"/>
    </xf>
    <xf numFmtId="164" fontId="2996" fillId="3" borderId="1" xfId="0" applyNumberFormat="1" applyFont="1" applyFill="1" applyBorder="1" applyAlignment="1">
      <alignment horizontal="center" vertical="center" wrapText="1"/>
    </xf>
    <xf numFmtId="0" fontId="2997" fillId="0" borderId="0" xfId="0" applyFont="1" applyAlignment="1">
      <alignment horizontal="center" vertical="center" wrapText="1"/>
    </xf>
    <xf numFmtId="4" fontId="3004" fillId="0" borderId="0" xfId="0" applyNumberFormat="1" applyFont="1" applyAlignment="1">
      <alignment horizontal="center" vertical="center"/>
    </xf>
    <xf numFmtId="164" fontId="3005" fillId="0" borderId="0" xfId="0" applyNumberFormat="1" applyFont="1" applyAlignment="1">
      <alignment horizontal="center" vertical="center"/>
    </xf>
    <xf numFmtId="4" fontId="3006" fillId="0" borderId="0" xfId="0" applyNumberFormat="1" applyFont="1" applyAlignment="1">
      <alignment horizontal="center" vertical="center"/>
    </xf>
    <xf numFmtId="164" fontId="3007" fillId="0" borderId="0" xfId="0" applyNumberFormat="1" applyFont="1" applyAlignment="1">
      <alignment horizontal="center" vertical="center"/>
    </xf>
    <xf numFmtId="0" fontId="3008" fillId="0" borderId="0" xfId="0" applyFont="1" applyAlignment="1">
      <alignment horizontal="center" vertical="center" wrapText="1"/>
    </xf>
    <xf numFmtId="4" fontId="3015" fillId="0" borderId="0" xfId="0" applyNumberFormat="1" applyFont="1" applyAlignment="1">
      <alignment horizontal="center" vertical="center"/>
    </xf>
    <xf numFmtId="164" fontId="3016" fillId="0" borderId="0" xfId="0" applyNumberFormat="1" applyFont="1" applyAlignment="1">
      <alignment horizontal="center" vertical="center"/>
    </xf>
    <xf numFmtId="4" fontId="3017" fillId="0" borderId="0" xfId="0" applyNumberFormat="1" applyFont="1" applyAlignment="1">
      <alignment horizontal="center" vertical="center"/>
    </xf>
    <xf numFmtId="164" fontId="3018" fillId="0" borderId="0" xfId="0" applyNumberFormat="1" applyFont="1" applyAlignment="1">
      <alignment horizontal="center" vertical="center"/>
    </xf>
    <xf numFmtId="0" fontId="3019" fillId="0" borderId="0" xfId="0" applyFont="1" applyAlignment="1">
      <alignment horizontal="center" vertical="center" wrapText="1"/>
    </xf>
    <xf numFmtId="4" fontId="3026" fillId="0" borderId="0" xfId="0" applyNumberFormat="1" applyFont="1" applyAlignment="1">
      <alignment horizontal="center" vertical="center"/>
    </xf>
    <xf numFmtId="164" fontId="3027" fillId="0" borderId="0" xfId="0" applyNumberFormat="1" applyFont="1" applyAlignment="1">
      <alignment horizontal="center" vertical="center"/>
    </xf>
    <xf numFmtId="4" fontId="3028" fillId="0" borderId="0" xfId="0" applyNumberFormat="1" applyFont="1" applyAlignment="1">
      <alignment horizontal="center" vertical="center"/>
    </xf>
    <xf numFmtId="164" fontId="3029" fillId="0" borderId="0" xfId="0" applyNumberFormat="1" applyFont="1" applyAlignment="1">
      <alignment horizontal="center" vertical="center"/>
    </xf>
    <xf numFmtId="0" fontId="3030" fillId="0" borderId="0" xfId="0" applyFont="1" applyAlignment="1">
      <alignment horizontal="center" vertical="center" wrapText="1"/>
    </xf>
    <xf numFmtId="4" fontId="3037" fillId="0" borderId="0" xfId="0" applyNumberFormat="1" applyFont="1" applyAlignment="1">
      <alignment horizontal="center" vertical="center"/>
    </xf>
    <xf numFmtId="164" fontId="3038" fillId="0" borderId="0" xfId="0" applyNumberFormat="1" applyFont="1" applyAlignment="1">
      <alignment horizontal="center" vertical="center"/>
    </xf>
    <xf numFmtId="4" fontId="3039" fillId="0" borderId="0" xfId="0" applyNumberFormat="1" applyFont="1" applyAlignment="1">
      <alignment horizontal="center" vertical="center"/>
    </xf>
    <xf numFmtId="164" fontId="3040" fillId="0" borderId="0" xfId="0" applyNumberFormat="1" applyFont="1" applyAlignment="1">
      <alignment horizontal="center" vertical="center"/>
    </xf>
    <xf numFmtId="0" fontId="3041" fillId="0" borderId="0" xfId="0" applyFont="1" applyAlignment="1">
      <alignment horizontal="center" vertical="center" wrapText="1"/>
    </xf>
    <xf numFmtId="4" fontId="3048" fillId="0" borderId="0" xfId="0" applyNumberFormat="1" applyFont="1" applyAlignment="1">
      <alignment horizontal="center" vertical="center"/>
    </xf>
    <xf numFmtId="164" fontId="3049" fillId="0" borderId="0" xfId="0" applyNumberFormat="1" applyFont="1" applyAlignment="1">
      <alignment horizontal="center" vertical="center"/>
    </xf>
    <xf numFmtId="4" fontId="3050" fillId="0" borderId="0" xfId="0" applyNumberFormat="1" applyFont="1" applyAlignment="1">
      <alignment horizontal="center" vertical="center"/>
    </xf>
    <xf numFmtId="164" fontId="3051" fillId="0" borderId="0" xfId="0" applyNumberFormat="1" applyFont="1" applyAlignment="1">
      <alignment horizontal="center" vertical="center"/>
    </xf>
    <xf numFmtId="0" fontId="3052" fillId="0" borderId="0" xfId="0" applyFont="1" applyAlignment="1">
      <alignment horizontal="center" vertical="center" wrapText="1"/>
    </xf>
    <xf numFmtId="4" fontId="3059" fillId="0" borderId="0" xfId="0" applyNumberFormat="1" applyFont="1" applyAlignment="1">
      <alignment horizontal="center" vertical="center"/>
    </xf>
    <xf numFmtId="164" fontId="3060" fillId="0" borderId="0" xfId="0" applyNumberFormat="1" applyFont="1" applyAlignment="1">
      <alignment horizontal="center" vertical="center"/>
    </xf>
    <xf numFmtId="4" fontId="3061" fillId="0" borderId="0" xfId="0" applyNumberFormat="1" applyFont="1" applyAlignment="1">
      <alignment horizontal="center" vertical="center"/>
    </xf>
    <xf numFmtId="164" fontId="3062" fillId="0" borderId="0" xfId="0" applyNumberFormat="1" applyFont="1" applyAlignment="1">
      <alignment horizontal="center" vertical="center"/>
    </xf>
    <xf numFmtId="0" fontId="3063" fillId="0" borderId="0" xfId="0" applyFont="1" applyAlignment="1">
      <alignment horizontal="center" vertical="center" wrapText="1"/>
    </xf>
    <xf numFmtId="4" fontId="3070" fillId="0" borderId="0" xfId="0" applyNumberFormat="1" applyFont="1" applyAlignment="1">
      <alignment horizontal="center" vertical="center"/>
    </xf>
    <xf numFmtId="164" fontId="3071" fillId="0" borderId="0" xfId="0" applyNumberFormat="1" applyFont="1" applyAlignment="1">
      <alignment horizontal="center" vertical="center"/>
    </xf>
    <xf numFmtId="4" fontId="3072" fillId="0" borderId="0" xfId="0" applyNumberFormat="1" applyFont="1" applyAlignment="1">
      <alignment horizontal="center" vertical="center"/>
    </xf>
    <xf numFmtId="164" fontId="3073" fillId="0" borderId="0" xfId="0" applyNumberFormat="1" applyFont="1" applyAlignment="1">
      <alignment horizontal="center" vertical="center"/>
    </xf>
    <xf numFmtId="0" fontId="3074" fillId="0" borderId="0" xfId="0" applyFont="1" applyAlignment="1">
      <alignment horizontal="center" vertical="center" wrapText="1"/>
    </xf>
    <xf numFmtId="4" fontId="3081" fillId="0" borderId="0" xfId="0" applyNumberFormat="1" applyFont="1" applyAlignment="1">
      <alignment horizontal="center" vertical="center"/>
    </xf>
    <xf numFmtId="164" fontId="3082" fillId="0" borderId="0" xfId="0" applyNumberFormat="1" applyFont="1" applyAlignment="1">
      <alignment horizontal="center" vertical="center"/>
    </xf>
    <xf numFmtId="4" fontId="3083" fillId="0" borderId="0" xfId="0" applyNumberFormat="1" applyFont="1" applyAlignment="1">
      <alignment horizontal="center" vertical="center"/>
    </xf>
    <xf numFmtId="164" fontId="3084" fillId="0" borderId="0" xfId="0" applyNumberFormat="1" applyFont="1" applyAlignment="1">
      <alignment horizontal="center" vertical="center"/>
    </xf>
    <xf numFmtId="0" fontId="3085" fillId="3" borderId="1" xfId="0" applyFont="1" applyFill="1" applyBorder="1" applyAlignment="1">
      <alignment horizontal="center" vertical="center" wrapText="1"/>
    </xf>
    <xf numFmtId="164" fontId="3085" fillId="3" borderId="1" xfId="0" applyNumberFormat="1" applyFont="1" applyFill="1" applyBorder="1" applyAlignment="1">
      <alignment horizontal="center" vertical="center" wrapText="1"/>
    </xf>
    <xf numFmtId="0" fontId="3086" fillId="0" borderId="0" xfId="0" applyFont="1" applyAlignment="1">
      <alignment horizontal="center" vertical="center" wrapText="1"/>
    </xf>
    <xf numFmtId="4" fontId="3093" fillId="0" borderId="0" xfId="0" applyNumberFormat="1" applyFont="1" applyAlignment="1">
      <alignment horizontal="center" vertical="center"/>
    </xf>
    <xf numFmtId="164" fontId="3094" fillId="0" borderId="0" xfId="0" applyNumberFormat="1" applyFont="1" applyAlignment="1">
      <alignment horizontal="center" vertical="center"/>
    </xf>
    <xf numFmtId="4" fontId="3095" fillId="0" borderId="0" xfId="0" applyNumberFormat="1" applyFont="1" applyAlignment="1">
      <alignment horizontal="center" vertical="center"/>
    </xf>
    <xf numFmtId="164" fontId="3096" fillId="0" borderId="0" xfId="0" applyNumberFormat="1" applyFont="1" applyAlignment="1">
      <alignment horizontal="center" vertical="center"/>
    </xf>
    <xf numFmtId="0" fontId="3097" fillId="0" borderId="0" xfId="0" applyFont="1" applyAlignment="1">
      <alignment horizontal="center" vertical="center" wrapText="1"/>
    </xf>
    <xf numFmtId="4" fontId="3104" fillId="0" borderId="0" xfId="0" applyNumberFormat="1" applyFont="1" applyAlignment="1">
      <alignment horizontal="center" vertical="center"/>
    </xf>
    <xf numFmtId="164" fontId="3105" fillId="0" borderId="0" xfId="0" applyNumberFormat="1" applyFont="1" applyAlignment="1">
      <alignment horizontal="center" vertical="center"/>
    </xf>
    <xf numFmtId="4" fontId="3106" fillId="0" borderId="0" xfId="0" applyNumberFormat="1" applyFont="1" applyAlignment="1">
      <alignment horizontal="center" vertical="center"/>
    </xf>
    <xf numFmtId="164" fontId="3107" fillId="0" borderId="0" xfId="0" applyNumberFormat="1" applyFont="1" applyAlignment="1">
      <alignment horizontal="center" vertical="center"/>
    </xf>
    <xf numFmtId="0" fontId="3108" fillId="0" borderId="0" xfId="0" applyFont="1" applyAlignment="1">
      <alignment horizontal="center" vertical="center" wrapText="1"/>
    </xf>
    <xf numFmtId="4" fontId="3115" fillId="0" borderId="0" xfId="0" applyNumberFormat="1" applyFont="1" applyAlignment="1">
      <alignment horizontal="center" vertical="center"/>
    </xf>
    <xf numFmtId="164" fontId="3116" fillId="0" borderId="0" xfId="0" applyNumberFormat="1" applyFont="1" applyAlignment="1">
      <alignment horizontal="center" vertical="center"/>
    </xf>
    <xf numFmtId="4" fontId="3117" fillId="0" borderId="0" xfId="0" applyNumberFormat="1" applyFont="1" applyAlignment="1">
      <alignment horizontal="center" vertical="center"/>
    </xf>
    <xf numFmtId="164" fontId="3118" fillId="0" borderId="0" xfId="0" applyNumberFormat="1" applyFont="1" applyAlignment="1">
      <alignment horizontal="center" vertical="center"/>
    </xf>
    <xf numFmtId="0" fontId="3119" fillId="0" borderId="0" xfId="0" applyFont="1" applyAlignment="1">
      <alignment horizontal="center" vertical="center" wrapText="1"/>
    </xf>
    <xf numFmtId="4" fontId="3126" fillId="0" borderId="0" xfId="0" applyNumberFormat="1" applyFont="1" applyAlignment="1">
      <alignment horizontal="center" vertical="center"/>
    </xf>
    <xf numFmtId="164" fontId="3127" fillId="0" borderId="0" xfId="0" applyNumberFormat="1" applyFont="1" applyAlignment="1">
      <alignment horizontal="center" vertical="center"/>
    </xf>
    <xf numFmtId="4" fontId="3128" fillId="0" borderId="0" xfId="0" applyNumberFormat="1" applyFont="1" applyAlignment="1">
      <alignment horizontal="center" vertical="center"/>
    </xf>
    <xf numFmtId="164" fontId="3129" fillId="0" borderId="0" xfId="0" applyNumberFormat="1" applyFont="1" applyAlignment="1">
      <alignment horizontal="center" vertical="center"/>
    </xf>
    <xf numFmtId="0" fontId="3130" fillId="0" borderId="0" xfId="0" applyFont="1" applyAlignment="1">
      <alignment horizontal="center" vertical="center" wrapText="1"/>
    </xf>
    <xf numFmtId="4" fontId="3137" fillId="0" borderId="0" xfId="0" applyNumberFormat="1" applyFont="1" applyAlignment="1">
      <alignment horizontal="center" vertical="center"/>
    </xf>
    <xf numFmtId="164" fontId="3138" fillId="0" borderId="0" xfId="0" applyNumberFormat="1" applyFont="1" applyAlignment="1">
      <alignment horizontal="center" vertical="center"/>
    </xf>
    <xf numFmtId="4" fontId="3139" fillId="0" borderId="0" xfId="0" applyNumberFormat="1" applyFont="1" applyAlignment="1">
      <alignment horizontal="center" vertical="center"/>
    </xf>
    <xf numFmtId="164" fontId="3140" fillId="0" borderId="0" xfId="0" applyNumberFormat="1" applyFont="1" applyAlignment="1">
      <alignment horizontal="center" vertical="center"/>
    </xf>
    <xf numFmtId="0" fontId="3141" fillId="0" borderId="0" xfId="0" applyFont="1" applyAlignment="1">
      <alignment horizontal="center" vertical="center" wrapText="1"/>
    </xf>
    <xf numFmtId="4" fontId="3148" fillId="0" borderId="0" xfId="0" applyNumberFormat="1" applyFont="1" applyAlignment="1">
      <alignment horizontal="center" vertical="center"/>
    </xf>
    <xf numFmtId="164" fontId="3149" fillId="0" borderId="0" xfId="0" applyNumberFormat="1" applyFont="1" applyAlignment="1">
      <alignment horizontal="center" vertical="center"/>
    </xf>
    <xf numFmtId="4" fontId="3150" fillId="0" borderId="0" xfId="0" applyNumberFormat="1" applyFont="1" applyAlignment="1">
      <alignment horizontal="center" vertical="center"/>
    </xf>
    <xf numFmtId="164" fontId="3151" fillId="0" borderId="0" xfId="0" applyNumberFormat="1" applyFont="1" applyAlignment="1">
      <alignment horizontal="center" vertical="center"/>
    </xf>
    <xf numFmtId="0" fontId="3152" fillId="0" borderId="0" xfId="0" applyFont="1" applyAlignment="1">
      <alignment horizontal="center" vertical="center" wrapText="1"/>
    </xf>
    <xf numFmtId="4" fontId="3159" fillId="0" borderId="0" xfId="0" applyNumberFormat="1" applyFont="1" applyAlignment="1">
      <alignment horizontal="center" vertical="center"/>
    </xf>
    <xf numFmtId="164" fontId="3160" fillId="0" borderId="0" xfId="0" applyNumberFormat="1" applyFont="1" applyAlignment="1">
      <alignment horizontal="center" vertical="center"/>
    </xf>
    <xf numFmtId="4" fontId="3161" fillId="0" borderId="0" xfId="0" applyNumberFormat="1" applyFont="1" applyAlignment="1">
      <alignment horizontal="center" vertical="center"/>
    </xf>
    <xf numFmtId="164" fontId="3162" fillId="0" borderId="0" xfId="0" applyNumberFormat="1" applyFont="1" applyAlignment="1">
      <alignment horizontal="center" vertical="center"/>
    </xf>
    <xf numFmtId="0" fontId="3163" fillId="0" borderId="0" xfId="0" applyFont="1" applyAlignment="1">
      <alignment horizontal="center" vertical="center" wrapText="1"/>
    </xf>
    <xf numFmtId="4" fontId="3170" fillId="0" borderId="0" xfId="0" applyNumberFormat="1" applyFont="1" applyAlignment="1">
      <alignment horizontal="center" vertical="center"/>
    </xf>
    <xf numFmtId="164" fontId="3171" fillId="0" borderId="0" xfId="0" applyNumberFormat="1" applyFont="1" applyAlignment="1">
      <alignment horizontal="center" vertical="center"/>
    </xf>
    <xf numFmtId="4" fontId="3172" fillId="0" borderId="0" xfId="0" applyNumberFormat="1" applyFont="1" applyAlignment="1">
      <alignment horizontal="center" vertical="center"/>
    </xf>
    <xf numFmtId="164" fontId="3173" fillId="0" borderId="0" xfId="0" applyNumberFormat="1" applyFont="1" applyAlignment="1">
      <alignment horizontal="center" vertical="center"/>
    </xf>
    <xf numFmtId="0" fontId="3174" fillId="0" borderId="0" xfId="0" applyFont="1" applyAlignment="1">
      <alignment horizontal="center" vertical="center" wrapText="1"/>
    </xf>
    <xf numFmtId="4" fontId="3181" fillId="0" borderId="0" xfId="0" applyNumberFormat="1" applyFont="1" applyAlignment="1">
      <alignment horizontal="center" vertical="center"/>
    </xf>
    <xf numFmtId="164" fontId="3182" fillId="0" borderId="0" xfId="0" applyNumberFormat="1" applyFont="1" applyAlignment="1">
      <alignment horizontal="center" vertical="center"/>
    </xf>
    <xf numFmtId="4" fontId="3183" fillId="0" borderId="0" xfId="0" applyNumberFormat="1" applyFont="1" applyAlignment="1">
      <alignment horizontal="center" vertical="center"/>
    </xf>
    <xf numFmtId="164" fontId="3184" fillId="0" borderId="0" xfId="0" applyNumberFormat="1" applyFont="1" applyAlignment="1">
      <alignment horizontal="center" vertical="center"/>
    </xf>
    <xf numFmtId="0" fontId="3185" fillId="0" borderId="0" xfId="0" applyFont="1" applyAlignment="1">
      <alignment horizontal="center" vertical="center" wrapText="1"/>
    </xf>
    <xf numFmtId="4" fontId="3192" fillId="0" borderId="0" xfId="0" applyNumberFormat="1" applyFont="1" applyAlignment="1">
      <alignment horizontal="center" vertical="center"/>
    </xf>
    <xf numFmtId="164" fontId="3193" fillId="0" borderId="0" xfId="0" applyNumberFormat="1" applyFont="1" applyAlignment="1">
      <alignment horizontal="center" vertical="center"/>
    </xf>
    <xf numFmtId="4" fontId="3194" fillId="0" borderId="0" xfId="0" applyNumberFormat="1" applyFont="1" applyAlignment="1">
      <alignment horizontal="center" vertical="center"/>
    </xf>
    <xf numFmtId="164" fontId="3195" fillId="0" borderId="0" xfId="0" applyNumberFormat="1" applyFont="1" applyAlignment="1">
      <alignment horizontal="center" vertical="center"/>
    </xf>
    <xf numFmtId="0" fontId="3196" fillId="0" borderId="0" xfId="0" applyFont="1" applyAlignment="1">
      <alignment horizontal="center" vertical="center" wrapText="1"/>
    </xf>
    <xf numFmtId="4" fontId="3203" fillId="0" borderId="0" xfId="0" applyNumberFormat="1" applyFont="1" applyAlignment="1">
      <alignment horizontal="center" vertical="center"/>
    </xf>
    <xf numFmtId="164" fontId="3204" fillId="0" borderId="0" xfId="0" applyNumberFormat="1" applyFont="1" applyAlignment="1">
      <alignment horizontal="center" vertical="center"/>
    </xf>
    <xf numFmtId="4" fontId="3205" fillId="0" borderId="0" xfId="0" applyNumberFormat="1" applyFont="1" applyAlignment="1">
      <alignment horizontal="center" vertical="center"/>
    </xf>
    <xf numFmtId="164" fontId="3206" fillId="0" borderId="0" xfId="0" applyNumberFormat="1" applyFont="1" applyAlignment="1">
      <alignment horizontal="center" vertical="center"/>
    </xf>
    <xf numFmtId="0" fontId="3207" fillId="0" borderId="0" xfId="0" applyFont="1" applyAlignment="1">
      <alignment horizontal="center" vertical="center" wrapText="1"/>
    </xf>
    <xf numFmtId="4" fontId="3214" fillId="0" borderId="0" xfId="0" applyNumberFormat="1" applyFont="1" applyAlignment="1">
      <alignment horizontal="center" vertical="center"/>
    </xf>
    <xf numFmtId="164" fontId="3215" fillId="0" borderId="0" xfId="0" applyNumberFormat="1" applyFont="1" applyAlignment="1">
      <alignment horizontal="center" vertical="center"/>
    </xf>
    <xf numFmtId="4" fontId="3216" fillId="0" borderId="0" xfId="0" applyNumberFormat="1" applyFont="1" applyAlignment="1">
      <alignment horizontal="center" vertical="center"/>
    </xf>
    <xf numFmtId="164" fontId="3217" fillId="0" borderId="0" xfId="0" applyNumberFormat="1" applyFont="1" applyAlignment="1">
      <alignment horizontal="center" vertical="center"/>
    </xf>
    <xf numFmtId="0" fontId="3218" fillId="0" borderId="0" xfId="0" applyFont="1" applyAlignment="1">
      <alignment horizontal="center" vertical="center" wrapText="1"/>
    </xf>
    <xf numFmtId="4" fontId="3225" fillId="0" borderId="0" xfId="0" applyNumberFormat="1" applyFont="1" applyAlignment="1">
      <alignment horizontal="center" vertical="center"/>
    </xf>
    <xf numFmtId="164" fontId="3226" fillId="0" borderId="0" xfId="0" applyNumberFormat="1" applyFont="1" applyAlignment="1">
      <alignment horizontal="center" vertical="center"/>
    </xf>
    <xf numFmtId="4" fontId="3227" fillId="0" borderId="0" xfId="0" applyNumberFormat="1" applyFont="1" applyAlignment="1">
      <alignment horizontal="center" vertical="center"/>
    </xf>
    <xf numFmtId="164" fontId="3228" fillId="0" borderId="0" xfId="0" applyNumberFormat="1" applyFont="1" applyAlignment="1">
      <alignment horizontal="center" vertical="center"/>
    </xf>
    <xf numFmtId="0" fontId="3229" fillId="0" borderId="0" xfId="0" applyFont="1" applyAlignment="1">
      <alignment horizontal="center" vertical="center" wrapText="1"/>
    </xf>
    <xf numFmtId="4" fontId="3236" fillId="0" borderId="0" xfId="0" applyNumberFormat="1" applyFont="1" applyAlignment="1">
      <alignment horizontal="center" vertical="center"/>
    </xf>
    <xf numFmtId="164" fontId="3237" fillId="0" borderId="0" xfId="0" applyNumberFormat="1" applyFont="1" applyAlignment="1">
      <alignment horizontal="center" vertical="center"/>
    </xf>
    <xf numFmtId="4" fontId="3238" fillId="0" borderId="0" xfId="0" applyNumberFormat="1" applyFont="1" applyAlignment="1">
      <alignment horizontal="center" vertical="center"/>
    </xf>
    <xf numFmtId="164" fontId="3239" fillId="0" borderId="0" xfId="0" applyNumberFormat="1" applyFont="1" applyAlignment="1">
      <alignment horizontal="center" vertical="center"/>
    </xf>
    <xf numFmtId="0" fontId="3240" fillId="0" borderId="0" xfId="0" applyFont="1" applyAlignment="1">
      <alignment horizontal="center" vertical="center" wrapText="1"/>
    </xf>
    <xf numFmtId="4" fontId="3247" fillId="0" borderId="0" xfId="0" applyNumberFormat="1" applyFont="1" applyAlignment="1">
      <alignment horizontal="center" vertical="center"/>
    </xf>
    <xf numFmtId="164" fontId="3248" fillId="0" borderId="0" xfId="0" applyNumberFormat="1" applyFont="1" applyAlignment="1">
      <alignment horizontal="center" vertical="center"/>
    </xf>
    <xf numFmtId="4" fontId="3249" fillId="0" borderId="0" xfId="0" applyNumberFormat="1" applyFont="1" applyAlignment="1">
      <alignment horizontal="center" vertical="center"/>
    </xf>
    <xf numFmtId="164" fontId="3250" fillId="0" borderId="0" xfId="0" applyNumberFormat="1" applyFont="1" applyAlignment="1">
      <alignment horizontal="center" vertical="center"/>
    </xf>
    <xf numFmtId="0" fontId="3251" fillId="0" borderId="0" xfId="0" applyFont="1" applyAlignment="1">
      <alignment horizontal="center" vertical="center" wrapText="1"/>
    </xf>
    <xf numFmtId="4" fontId="3258" fillId="0" borderId="0" xfId="0" applyNumberFormat="1" applyFont="1" applyAlignment="1">
      <alignment horizontal="center" vertical="center"/>
    </xf>
    <xf numFmtId="164" fontId="3259" fillId="0" borderId="0" xfId="0" applyNumberFormat="1" applyFont="1" applyAlignment="1">
      <alignment horizontal="center" vertical="center"/>
    </xf>
    <xf numFmtId="4" fontId="3260" fillId="0" borderId="0" xfId="0" applyNumberFormat="1" applyFont="1" applyAlignment="1">
      <alignment horizontal="center" vertical="center"/>
    </xf>
    <xf numFmtId="164" fontId="3261" fillId="0" borderId="0" xfId="0" applyNumberFormat="1" applyFont="1" applyAlignment="1">
      <alignment horizontal="center" vertical="center"/>
    </xf>
    <xf numFmtId="0" fontId="3262" fillId="0" borderId="0" xfId="0" applyFont="1" applyAlignment="1">
      <alignment horizontal="center" vertical="center" wrapText="1"/>
    </xf>
    <xf numFmtId="4" fontId="3269" fillId="0" borderId="0" xfId="0" applyNumberFormat="1" applyFont="1" applyAlignment="1">
      <alignment horizontal="center" vertical="center"/>
    </xf>
    <xf numFmtId="164" fontId="3270" fillId="0" borderId="0" xfId="0" applyNumberFormat="1" applyFont="1" applyAlignment="1">
      <alignment horizontal="center" vertical="center"/>
    </xf>
    <xf numFmtId="4" fontId="3271" fillId="0" borderId="0" xfId="0" applyNumberFormat="1" applyFont="1" applyAlignment="1">
      <alignment horizontal="center" vertical="center"/>
    </xf>
    <xf numFmtId="164" fontId="3272" fillId="0" borderId="0" xfId="0" applyNumberFormat="1" applyFont="1" applyAlignment="1">
      <alignment horizontal="center" vertical="center"/>
    </xf>
    <xf numFmtId="0" fontId="3273" fillId="0" borderId="0" xfId="0" applyFont="1" applyAlignment="1">
      <alignment horizontal="center" vertical="center" wrapText="1"/>
    </xf>
    <xf numFmtId="4" fontId="3280" fillId="0" borderId="0" xfId="0" applyNumberFormat="1" applyFont="1" applyAlignment="1">
      <alignment horizontal="center" vertical="center"/>
    </xf>
    <xf numFmtId="164" fontId="3281" fillId="0" borderId="0" xfId="0" applyNumberFormat="1" applyFont="1" applyAlignment="1">
      <alignment horizontal="center" vertical="center"/>
    </xf>
    <xf numFmtId="4" fontId="3282" fillId="0" borderId="0" xfId="0" applyNumberFormat="1" applyFont="1" applyAlignment="1">
      <alignment horizontal="center" vertical="center"/>
    </xf>
    <xf numFmtId="164" fontId="3283" fillId="0" borderId="0" xfId="0" applyNumberFormat="1" applyFont="1" applyAlignment="1">
      <alignment horizontal="center" vertical="center"/>
    </xf>
    <xf numFmtId="0" fontId="3284" fillId="0" borderId="0" xfId="0" applyFont="1" applyAlignment="1">
      <alignment horizontal="center" vertical="center" wrapText="1"/>
    </xf>
    <xf numFmtId="4" fontId="3291" fillId="0" borderId="0" xfId="0" applyNumberFormat="1" applyFont="1" applyAlignment="1">
      <alignment horizontal="center" vertical="center"/>
    </xf>
    <xf numFmtId="164" fontId="3292" fillId="0" borderId="0" xfId="0" applyNumberFormat="1" applyFont="1" applyAlignment="1">
      <alignment horizontal="center" vertical="center"/>
    </xf>
    <xf numFmtId="4" fontId="3293" fillId="0" borderId="0" xfId="0" applyNumberFormat="1" applyFont="1" applyAlignment="1">
      <alignment horizontal="center" vertical="center"/>
    </xf>
    <xf numFmtId="164" fontId="3294" fillId="0" borderId="0" xfId="0" applyNumberFormat="1" applyFont="1" applyAlignment="1">
      <alignment horizontal="center" vertical="center"/>
    </xf>
    <xf numFmtId="0" fontId="3295" fillId="3" borderId="1" xfId="0" applyFont="1" applyFill="1" applyBorder="1" applyAlignment="1">
      <alignment horizontal="center" vertical="center" wrapText="1"/>
    </xf>
    <xf numFmtId="164" fontId="3295" fillId="3" borderId="1" xfId="0" applyNumberFormat="1" applyFont="1" applyFill="1" applyBorder="1" applyAlignment="1">
      <alignment horizontal="center" vertical="center" wrapText="1"/>
    </xf>
    <xf numFmtId="0" fontId="3296" fillId="0" borderId="0" xfId="0" applyFont="1" applyAlignment="1">
      <alignment horizontal="center" vertical="center" wrapText="1"/>
    </xf>
    <xf numFmtId="4" fontId="3297" fillId="0" borderId="0" xfId="0" applyNumberFormat="1" applyFont="1" applyAlignment="1">
      <alignment horizontal="center" vertical="center"/>
    </xf>
    <xf numFmtId="164" fontId="3298" fillId="0" borderId="0" xfId="0" applyNumberFormat="1" applyFont="1" applyAlignment="1">
      <alignment horizontal="center" vertical="center"/>
    </xf>
    <xf numFmtId="164" fontId="3299" fillId="0" borderId="0" xfId="0" applyNumberFormat="1" applyFont="1" applyAlignment="1">
      <alignment horizontal="center" vertical="center"/>
    </xf>
    <xf numFmtId="165" fontId="3300" fillId="0" borderId="0" xfId="0" applyNumberFormat="1" applyFont="1" applyAlignment="1">
      <alignment horizontal="center" vertical="center"/>
    </xf>
    <xf numFmtId="164" fontId="3301" fillId="0" borderId="0" xfId="0" applyNumberFormat="1" applyFont="1" applyAlignment="1">
      <alignment horizontal="center" vertical="center"/>
    </xf>
    <xf numFmtId="164" fontId="3302" fillId="0" borderId="0" xfId="0" applyNumberFormat="1" applyFont="1" applyAlignment="1">
      <alignment horizontal="center" vertical="center" wrapText="1"/>
    </xf>
    <xf numFmtId="4" fontId="3303" fillId="0" borderId="0" xfId="0" applyNumberFormat="1" applyFont="1" applyAlignment="1">
      <alignment horizontal="center" vertical="center"/>
    </xf>
    <xf numFmtId="164" fontId="3304" fillId="0" borderId="0" xfId="0" applyNumberFormat="1" applyFont="1" applyAlignment="1">
      <alignment horizontal="center" vertical="center"/>
    </xf>
    <xf numFmtId="0" fontId="3305" fillId="3" borderId="1" xfId="0" applyFont="1" applyFill="1" applyBorder="1" applyAlignment="1">
      <alignment horizontal="center" vertical="center" wrapText="1"/>
    </xf>
    <xf numFmtId="164" fontId="3305" fillId="3" borderId="1" xfId="0" applyNumberFormat="1" applyFont="1" applyFill="1" applyBorder="1" applyAlignment="1">
      <alignment horizontal="center" vertical="center" wrapText="1"/>
    </xf>
    <xf numFmtId="0" fontId="3306" fillId="0" borderId="0" xfId="0" applyFont="1" applyAlignment="1">
      <alignment horizontal="center" vertical="center" wrapText="1"/>
    </xf>
    <xf numFmtId="4" fontId="3307" fillId="0" borderId="0" xfId="0" applyNumberFormat="1" applyFont="1" applyAlignment="1">
      <alignment horizontal="center" vertical="center"/>
    </xf>
    <xf numFmtId="164" fontId="3308" fillId="0" borderId="0" xfId="0" applyNumberFormat="1" applyFont="1" applyAlignment="1">
      <alignment horizontal="center" vertical="center"/>
    </xf>
    <xf numFmtId="164" fontId="3309" fillId="0" borderId="0" xfId="0" applyNumberFormat="1" applyFont="1" applyAlignment="1">
      <alignment horizontal="center" vertical="center"/>
    </xf>
    <xf numFmtId="165" fontId="3310" fillId="0" borderId="0" xfId="0" applyNumberFormat="1" applyFont="1" applyAlignment="1">
      <alignment horizontal="center" vertical="center"/>
    </xf>
    <xf numFmtId="164" fontId="3311" fillId="0" borderId="0" xfId="0" applyNumberFormat="1" applyFont="1" applyAlignment="1">
      <alignment horizontal="center" vertical="center"/>
    </xf>
    <xf numFmtId="164" fontId="3312" fillId="0" borderId="0" xfId="0" applyNumberFormat="1" applyFont="1" applyAlignment="1">
      <alignment horizontal="center" vertical="center" wrapText="1"/>
    </xf>
    <xf numFmtId="4" fontId="3313" fillId="0" borderId="0" xfId="0" applyNumberFormat="1" applyFont="1" applyAlignment="1">
      <alignment horizontal="center" vertical="center"/>
    </xf>
    <xf numFmtId="164" fontId="3314" fillId="0" borderId="0" xfId="0" applyNumberFormat="1" applyFont="1" applyAlignment="1">
      <alignment horizontal="center" vertical="center"/>
    </xf>
    <xf numFmtId="0" fontId="3315" fillId="0" borderId="0" xfId="0" applyFont="1" applyAlignment="1">
      <alignment horizontal="center" vertical="center" wrapText="1"/>
    </xf>
    <xf numFmtId="4" fontId="3316" fillId="0" borderId="0" xfId="0" applyNumberFormat="1" applyFont="1" applyAlignment="1">
      <alignment horizontal="center" vertical="center"/>
    </xf>
    <xf numFmtId="164" fontId="3317" fillId="0" borderId="0" xfId="0" applyNumberFormat="1" applyFont="1" applyAlignment="1">
      <alignment horizontal="center" vertical="center"/>
    </xf>
    <xf numFmtId="164" fontId="3318" fillId="0" borderId="0" xfId="0" applyNumberFormat="1" applyFont="1" applyAlignment="1">
      <alignment horizontal="center" vertical="center"/>
    </xf>
    <xf numFmtId="165" fontId="3319" fillId="0" borderId="0" xfId="0" applyNumberFormat="1" applyFont="1" applyAlignment="1">
      <alignment horizontal="center" vertical="center"/>
    </xf>
    <xf numFmtId="164" fontId="3320" fillId="0" borderId="0" xfId="0" applyNumberFormat="1" applyFont="1" applyAlignment="1">
      <alignment horizontal="center" vertical="center"/>
    </xf>
    <xf numFmtId="164" fontId="3321" fillId="0" borderId="0" xfId="0" applyNumberFormat="1" applyFont="1" applyAlignment="1">
      <alignment horizontal="center" vertical="center" wrapText="1"/>
    </xf>
    <xf numFmtId="4" fontId="3322" fillId="0" borderId="0" xfId="0" applyNumberFormat="1" applyFont="1" applyAlignment="1">
      <alignment horizontal="center" vertical="center"/>
    </xf>
    <xf numFmtId="164" fontId="3323" fillId="0" borderId="0" xfId="0" applyNumberFormat="1" applyFont="1" applyAlignment="1">
      <alignment horizontal="center" vertical="center"/>
    </xf>
    <xf numFmtId="0" fontId="3324" fillId="0" borderId="0" xfId="0" applyFont="1" applyAlignment="1">
      <alignment horizontal="center" vertical="center" wrapText="1"/>
    </xf>
    <xf numFmtId="4" fontId="3325" fillId="0" borderId="0" xfId="0" applyNumberFormat="1" applyFont="1" applyAlignment="1">
      <alignment horizontal="center" vertical="center"/>
    </xf>
    <xf numFmtId="164" fontId="3326" fillId="0" borderId="0" xfId="0" applyNumberFormat="1" applyFont="1" applyAlignment="1">
      <alignment horizontal="center" vertical="center"/>
    </xf>
    <xf numFmtId="164" fontId="3327" fillId="0" borderId="0" xfId="0" applyNumberFormat="1" applyFont="1" applyAlignment="1">
      <alignment horizontal="center" vertical="center"/>
    </xf>
    <xf numFmtId="165" fontId="3328" fillId="0" borderId="0" xfId="0" applyNumberFormat="1" applyFont="1" applyAlignment="1">
      <alignment horizontal="center" vertical="center"/>
    </xf>
    <xf numFmtId="164" fontId="3329" fillId="0" borderId="0" xfId="0" applyNumberFormat="1" applyFont="1" applyAlignment="1">
      <alignment horizontal="center" vertical="center"/>
    </xf>
    <xf numFmtId="164" fontId="3330" fillId="0" borderId="0" xfId="0" applyNumberFormat="1" applyFont="1" applyAlignment="1">
      <alignment horizontal="center" vertical="center" wrapText="1"/>
    </xf>
    <xf numFmtId="4" fontId="3331" fillId="0" borderId="0" xfId="0" applyNumberFormat="1" applyFont="1" applyAlignment="1">
      <alignment horizontal="center" vertical="center"/>
    </xf>
    <xf numFmtId="164" fontId="3332" fillId="0" borderId="0" xfId="0" applyNumberFormat="1" applyFont="1" applyAlignment="1">
      <alignment horizontal="center" vertical="center"/>
    </xf>
    <xf numFmtId="0" fontId="3333" fillId="0" borderId="0" xfId="0" applyFont="1" applyAlignment="1">
      <alignment horizontal="center" vertical="center" wrapText="1"/>
    </xf>
    <xf numFmtId="4" fontId="3334" fillId="0" borderId="0" xfId="0" applyNumberFormat="1" applyFont="1" applyAlignment="1">
      <alignment horizontal="center" vertical="center"/>
    </xf>
    <xf numFmtId="164" fontId="3335" fillId="0" borderId="0" xfId="0" applyNumberFormat="1" applyFont="1" applyAlignment="1">
      <alignment horizontal="center" vertical="center"/>
    </xf>
    <xf numFmtId="164" fontId="3336" fillId="0" borderId="0" xfId="0" applyNumberFormat="1" applyFont="1" applyAlignment="1">
      <alignment horizontal="center" vertical="center"/>
    </xf>
    <xf numFmtId="165" fontId="3337" fillId="0" borderId="0" xfId="0" applyNumberFormat="1" applyFont="1" applyAlignment="1">
      <alignment horizontal="center" vertical="center"/>
    </xf>
    <xf numFmtId="164" fontId="3338" fillId="0" borderId="0" xfId="0" applyNumberFormat="1" applyFont="1" applyAlignment="1">
      <alignment horizontal="center" vertical="center"/>
    </xf>
    <xf numFmtId="164" fontId="3339" fillId="0" borderId="0" xfId="0" applyNumberFormat="1" applyFont="1" applyAlignment="1">
      <alignment horizontal="center" vertical="center" wrapText="1"/>
    </xf>
    <xf numFmtId="4" fontId="3340" fillId="0" borderId="0" xfId="0" applyNumberFormat="1" applyFont="1" applyAlignment="1">
      <alignment horizontal="center" vertical="center"/>
    </xf>
    <xf numFmtId="164" fontId="3341" fillId="0" borderId="0" xfId="0" applyNumberFormat="1" applyFont="1" applyAlignment="1">
      <alignment horizontal="center" vertical="center"/>
    </xf>
    <xf numFmtId="0" fontId="3342" fillId="0" borderId="0" xfId="0" applyFont="1" applyAlignment="1">
      <alignment horizontal="center" vertical="center" wrapText="1"/>
    </xf>
    <xf numFmtId="4" fontId="3343" fillId="0" borderId="0" xfId="0" applyNumberFormat="1" applyFont="1" applyAlignment="1">
      <alignment horizontal="center" vertical="center"/>
    </xf>
    <xf numFmtId="164" fontId="3344" fillId="0" borderId="0" xfId="0" applyNumberFormat="1" applyFont="1" applyAlignment="1">
      <alignment horizontal="center" vertical="center"/>
    </xf>
    <xf numFmtId="164" fontId="3345" fillId="0" borderId="0" xfId="0" applyNumberFormat="1" applyFont="1" applyAlignment="1">
      <alignment horizontal="center" vertical="center"/>
    </xf>
    <xf numFmtId="165" fontId="3346" fillId="0" borderId="0" xfId="0" applyNumberFormat="1" applyFont="1" applyAlignment="1">
      <alignment horizontal="center" vertical="center"/>
    </xf>
    <xf numFmtId="164" fontId="3347" fillId="0" borderId="0" xfId="0" applyNumberFormat="1" applyFont="1" applyAlignment="1">
      <alignment horizontal="center" vertical="center"/>
    </xf>
    <xf numFmtId="164" fontId="3348" fillId="0" borderId="0" xfId="0" applyNumberFormat="1" applyFont="1" applyAlignment="1">
      <alignment horizontal="center" vertical="center" wrapText="1"/>
    </xf>
    <xf numFmtId="4" fontId="3349" fillId="0" borderId="0" xfId="0" applyNumberFormat="1" applyFont="1" applyAlignment="1">
      <alignment horizontal="center" vertical="center"/>
    </xf>
    <xf numFmtId="164" fontId="3350" fillId="0" borderId="0" xfId="0" applyNumberFormat="1" applyFont="1" applyAlignment="1">
      <alignment horizontal="center" vertical="center"/>
    </xf>
    <xf numFmtId="0" fontId="3351" fillId="0" borderId="0" xfId="0" applyFont="1" applyAlignment="1">
      <alignment horizontal="center" vertical="center" wrapText="1"/>
    </xf>
    <xf numFmtId="4" fontId="3352" fillId="0" borderId="0" xfId="0" applyNumberFormat="1" applyFont="1" applyAlignment="1">
      <alignment horizontal="center" vertical="center"/>
    </xf>
    <xf numFmtId="164" fontId="3353" fillId="0" borderId="0" xfId="0" applyNumberFormat="1" applyFont="1" applyAlignment="1">
      <alignment horizontal="center" vertical="center"/>
    </xf>
    <xf numFmtId="164" fontId="3354" fillId="0" borderId="0" xfId="0" applyNumberFormat="1" applyFont="1" applyAlignment="1">
      <alignment horizontal="center" vertical="center"/>
    </xf>
    <xf numFmtId="165" fontId="3355" fillId="0" borderId="0" xfId="0" applyNumberFormat="1" applyFont="1" applyAlignment="1">
      <alignment horizontal="center" vertical="center"/>
    </xf>
    <xf numFmtId="164" fontId="3356" fillId="0" borderId="0" xfId="0" applyNumberFormat="1" applyFont="1" applyAlignment="1">
      <alignment horizontal="center" vertical="center"/>
    </xf>
    <xf numFmtId="164" fontId="3357" fillId="0" borderId="0" xfId="0" applyNumberFormat="1" applyFont="1" applyAlignment="1">
      <alignment horizontal="center" vertical="center" wrapText="1"/>
    </xf>
    <xf numFmtId="4" fontId="3358" fillId="0" borderId="0" xfId="0" applyNumberFormat="1" applyFont="1" applyAlignment="1">
      <alignment horizontal="center" vertical="center"/>
    </xf>
    <xf numFmtId="164" fontId="3359" fillId="0" borderId="0" xfId="0" applyNumberFormat="1" applyFont="1" applyAlignment="1">
      <alignment horizontal="center" vertical="center"/>
    </xf>
    <xf numFmtId="0" fontId="3360" fillId="0" borderId="0" xfId="0" applyFont="1" applyAlignment="1">
      <alignment horizontal="center" vertical="center" wrapText="1"/>
    </xf>
    <xf numFmtId="4" fontId="3361" fillId="0" borderId="0" xfId="0" applyNumberFormat="1" applyFont="1" applyAlignment="1">
      <alignment horizontal="center" vertical="center"/>
    </xf>
    <xf numFmtId="164" fontId="3362" fillId="0" borderId="0" xfId="0" applyNumberFormat="1" applyFont="1" applyAlignment="1">
      <alignment horizontal="center" vertical="center"/>
    </xf>
    <xf numFmtId="164" fontId="3363" fillId="0" borderId="0" xfId="0" applyNumberFormat="1" applyFont="1" applyAlignment="1">
      <alignment horizontal="center" vertical="center"/>
    </xf>
    <xf numFmtId="165" fontId="3364" fillId="0" borderId="0" xfId="0" applyNumberFormat="1" applyFont="1" applyAlignment="1">
      <alignment horizontal="center" vertical="center"/>
    </xf>
    <xf numFmtId="164" fontId="3365" fillId="0" borderId="0" xfId="0" applyNumberFormat="1" applyFont="1" applyAlignment="1">
      <alignment horizontal="center" vertical="center"/>
    </xf>
    <xf numFmtId="164" fontId="3366" fillId="0" borderId="0" xfId="0" applyNumberFormat="1" applyFont="1" applyAlignment="1">
      <alignment horizontal="center" vertical="center" wrapText="1"/>
    </xf>
    <xf numFmtId="4" fontId="3367" fillId="0" borderId="0" xfId="0" applyNumberFormat="1" applyFont="1" applyAlignment="1">
      <alignment horizontal="center" vertical="center"/>
    </xf>
    <xf numFmtId="164" fontId="3368" fillId="0" borderId="0" xfId="0" applyNumberFormat="1" applyFont="1" applyAlignment="1">
      <alignment horizontal="center" vertical="center"/>
    </xf>
    <xf numFmtId="0" fontId="3369" fillId="0" borderId="0" xfId="0" applyFont="1" applyAlignment="1">
      <alignment horizontal="center" vertical="center" wrapText="1"/>
    </xf>
    <xf numFmtId="4" fontId="3370" fillId="0" borderId="0" xfId="0" applyNumberFormat="1" applyFont="1" applyAlignment="1">
      <alignment horizontal="center" vertical="center"/>
    </xf>
    <xf numFmtId="164" fontId="3371" fillId="0" borderId="0" xfId="0" applyNumberFormat="1" applyFont="1" applyAlignment="1">
      <alignment horizontal="center" vertical="center"/>
    </xf>
    <xf numFmtId="164" fontId="3372" fillId="0" borderId="0" xfId="0" applyNumberFormat="1" applyFont="1" applyAlignment="1">
      <alignment horizontal="center" vertical="center"/>
    </xf>
    <xf numFmtId="165" fontId="3373" fillId="0" borderId="0" xfId="0" applyNumberFormat="1" applyFont="1" applyAlignment="1">
      <alignment horizontal="center" vertical="center"/>
    </xf>
    <xf numFmtId="164" fontId="3374" fillId="0" borderId="0" xfId="0" applyNumberFormat="1" applyFont="1" applyAlignment="1">
      <alignment horizontal="center" vertical="center"/>
    </xf>
    <xf numFmtId="164" fontId="3375" fillId="0" borderId="0" xfId="0" applyNumberFormat="1" applyFont="1" applyAlignment="1">
      <alignment horizontal="center" vertical="center" wrapText="1"/>
    </xf>
    <xf numFmtId="4" fontId="3376" fillId="0" borderId="0" xfId="0" applyNumberFormat="1" applyFont="1" applyAlignment="1">
      <alignment horizontal="center" vertical="center"/>
    </xf>
    <xf numFmtId="164" fontId="3377" fillId="0" borderId="0" xfId="0" applyNumberFormat="1" applyFont="1" applyAlignment="1">
      <alignment horizontal="center" vertical="center"/>
    </xf>
    <xf numFmtId="0" fontId="3378" fillId="0" borderId="0" xfId="0" applyFont="1" applyAlignment="1">
      <alignment horizontal="center" vertical="center" wrapText="1"/>
    </xf>
    <xf numFmtId="4" fontId="3379" fillId="0" borderId="0" xfId="0" applyNumberFormat="1" applyFont="1" applyAlignment="1">
      <alignment horizontal="center" vertical="center"/>
    </xf>
    <xf numFmtId="164" fontId="3380" fillId="0" borderId="0" xfId="0" applyNumberFormat="1" applyFont="1" applyAlignment="1">
      <alignment horizontal="center" vertical="center"/>
    </xf>
    <xf numFmtId="164" fontId="3381" fillId="0" borderId="0" xfId="0" applyNumberFormat="1" applyFont="1" applyAlignment="1">
      <alignment horizontal="center" vertical="center"/>
    </xf>
    <xf numFmtId="165" fontId="3382" fillId="0" borderId="0" xfId="0" applyNumberFormat="1" applyFont="1" applyAlignment="1">
      <alignment horizontal="center" vertical="center"/>
    </xf>
    <xf numFmtId="164" fontId="3383" fillId="0" borderId="0" xfId="0" applyNumberFormat="1" applyFont="1" applyAlignment="1">
      <alignment horizontal="center" vertical="center"/>
    </xf>
    <xf numFmtId="164" fontId="3384" fillId="0" borderId="0" xfId="0" applyNumberFormat="1" applyFont="1" applyAlignment="1">
      <alignment horizontal="center" vertical="center" wrapText="1"/>
    </xf>
    <xf numFmtId="4" fontId="3385" fillId="0" borderId="0" xfId="0" applyNumberFormat="1" applyFont="1" applyAlignment="1">
      <alignment horizontal="center" vertical="center"/>
    </xf>
    <xf numFmtId="164" fontId="3386" fillId="0" borderId="0" xfId="0" applyNumberFormat="1" applyFont="1" applyAlignment="1">
      <alignment horizontal="center" vertical="center"/>
    </xf>
    <xf numFmtId="0" fontId="3387" fillId="0" borderId="0" xfId="0" applyFont="1" applyAlignment="1">
      <alignment horizontal="center" vertical="center" wrapText="1"/>
    </xf>
    <xf numFmtId="4" fontId="3388" fillId="0" borderId="0" xfId="0" applyNumberFormat="1" applyFont="1" applyAlignment="1">
      <alignment horizontal="center" vertical="center"/>
    </xf>
    <xf numFmtId="164" fontId="3389" fillId="0" borderId="0" xfId="0" applyNumberFormat="1" applyFont="1" applyAlignment="1">
      <alignment horizontal="center" vertical="center"/>
    </xf>
    <xf numFmtId="164" fontId="3390" fillId="0" borderId="0" xfId="0" applyNumberFormat="1" applyFont="1" applyAlignment="1">
      <alignment horizontal="center" vertical="center"/>
    </xf>
    <xf numFmtId="165" fontId="3391" fillId="0" borderId="0" xfId="0" applyNumberFormat="1" applyFont="1" applyAlignment="1">
      <alignment horizontal="center" vertical="center"/>
    </xf>
    <xf numFmtId="164" fontId="3392" fillId="0" borderId="0" xfId="0" applyNumberFormat="1" applyFont="1" applyAlignment="1">
      <alignment horizontal="center" vertical="center"/>
    </xf>
    <xf numFmtId="164" fontId="3393" fillId="0" borderId="0" xfId="0" applyNumberFormat="1" applyFont="1" applyAlignment="1">
      <alignment horizontal="center" vertical="center" wrapText="1"/>
    </xf>
    <xf numFmtId="4" fontId="3394" fillId="0" borderId="0" xfId="0" applyNumberFormat="1" applyFont="1" applyAlignment="1">
      <alignment horizontal="center" vertical="center"/>
    </xf>
    <xf numFmtId="164" fontId="3395" fillId="0" borderId="0" xfId="0" applyNumberFormat="1" applyFont="1" applyAlignment="1">
      <alignment horizontal="center" vertical="center"/>
    </xf>
    <xf numFmtId="0" fontId="3396" fillId="0" borderId="0" xfId="0" applyFont="1" applyAlignment="1">
      <alignment horizontal="center" vertical="center" wrapText="1"/>
    </xf>
    <xf numFmtId="4" fontId="3397" fillId="0" borderId="0" xfId="0" applyNumberFormat="1" applyFont="1" applyAlignment="1">
      <alignment horizontal="center" vertical="center"/>
    </xf>
    <xf numFmtId="164" fontId="3398" fillId="0" borderId="0" xfId="0" applyNumberFormat="1" applyFont="1" applyAlignment="1">
      <alignment horizontal="center" vertical="center"/>
    </xf>
    <xf numFmtId="164" fontId="3399" fillId="0" borderId="0" xfId="0" applyNumberFormat="1" applyFont="1" applyAlignment="1">
      <alignment horizontal="center" vertical="center"/>
    </xf>
    <xf numFmtId="165" fontId="3400" fillId="0" borderId="0" xfId="0" applyNumberFormat="1" applyFont="1" applyAlignment="1">
      <alignment horizontal="center" vertical="center"/>
    </xf>
    <xf numFmtId="164" fontId="3401" fillId="0" borderId="0" xfId="0" applyNumberFormat="1" applyFont="1" applyAlignment="1">
      <alignment horizontal="center" vertical="center"/>
    </xf>
    <xf numFmtId="164" fontId="3402" fillId="0" borderId="0" xfId="0" applyNumberFormat="1" applyFont="1" applyAlignment="1">
      <alignment horizontal="center" vertical="center" wrapText="1"/>
    </xf>
    <xf numFmtId="4" fontId="3403" fillId="0" borderId="0" xfId="0" applyNumberFormat="1" applyFont="1" applyAlignment="1">
      <alignment horizontal="center" vertical="center"/>
    </xf>
    <xf numFmtId="164" fontId="3404" fillId="0" borderId="0" xfId="0" applyNumberFormat="1" applyFont="1" applyAlignment="1">
      <alignment horizontal="center" vertical="center"/>
    </xf>
    <xf numFmtId="0" fontId="3405" fillId="0" borderId="0" xfId="0" applyFont="1" applyAlignment="1">
      <alignment horizontal="center" vertical="center" wrapText="1"/>
    </xf>
    <xf numFmtId="4" fontId="3406" fillId="0" borderId="0" xfId="0" applyNumberFormat="1" applyFont="1" applyAlignment="1">
      <alignment horizontal="center" vertical="center"/>
    </xf>
    <xf numFmtId="164" fontId="3407" fillId="0" borderId="0" xfId="0" applyNumberFormat="1" applyFont="1" applyAlignment="1">
      <alignment horizontal="center" vertical="center"/>
    </xf>
    <xf numFmtId="164" fontId="3408" fillId="0" borderId="0" xfId="0" applyNumberFormat="1" applyFont="1" applyAlignment="1">
      <alignment horizontal="center" vertical="center"/>
    </xf>
    <xf numFmtId="165" fontId="3409" fillId="0" borderId="0" xfId="0" applyNumberFormat="1" applyFont="1" applyAlignment="1">
      <alignment horizontal="center" vertical="center"/>
    </xf>
    <xf numFmtId="164" fontId="3410" fillId="0" borderId="0" xfId="0" applyNumberFormat="1" applyFont="1" applyAlignment="1">
      <alignment horizontal="center" vertical="center"/>
    </xf>
    <xf numFmtId="164" fontId="3411" fillId="0" borderId="0" xfId="0" applyNumberFormat="1" applyFont="1" applyAlignment="1">
      <alignment horizontal="center" vertical="center" wrapText="1"/>
    </xf>
    <xf numFmtId="4" fontId="3412" fillId="0" borderId="0" xfId="0" applyNumberFormat="1" applyFont="1" applyAlignment="1">
      <alignment horizontal="center" vertical="center"/>
    </xf>
    <xf numFmtId="164" fontId="3413" fillId="0" borderId="0" xfId="0" applyNumberFormat="1" applyFont="1" applyAlignment="1">
      <alignment horizontal="center" vertical="center"/>
    </xf>
    <xf numFmtId="0" fontId="3414" fillId="0" borderId="0" xfId="0" applyFont="1" applyAlignment="1">
      <alignment horizontal="center" vertical="center" wrapText="1"/>
    </xf>
    <xf numFmtId="4" fontId="3415" fillId="0" borderId="0" xfId="0" applyNumberFormat="1" applyFont="1" applyAlignment="1">
      <alignment horizontal="center" vertical="center"/>
    </xf>
    <xf numFmtId="164" fontId="3416" fillId="0" borderId="0" xfId="0" applyNumberFormat="1" applyFont="1" applyAlignment="1">
      <alignment horizontal="center" vertical="center"/>
    </xf>
    <xf numFmtId="164" fontId="3417" fillId="0" borderId="0" xfId="0" applyNumberFormat="1" applyFont="1" applyAlignment="1">
      <alignment horizontal="center" vertical="center"/>
    </xf>
    <xf numFmtId="165" fontId="3418" fillId="0" borderId="0" xfId="0" applyNumberFormat="1" applyFont="1" applyAlignment="1">
      <alignment horizontal="center" vertical="center"/>
    </xf>
    <xf numFmtId="164" fontId="3419" fillId="0" borderId="0" xfId="0" applyNumberFormat="1" applyFont="1" applyAlignment="1">
      <alignment horizontal="center" vertical="center"/>
    </xf>
    <xf numFmtId="164" fontId="3420" fillId="0" borderId="0" xfId="0" applyNumberFormat="1" applyFont="1" applyAlignment="1">
      <alignment horizontal="center" vertical="center" wrapText="1"/>
    </xf>
    <xf numFmtId="4" fontId="3421" fillId="0" borderId="0" xfId="0" applyNumberFormat="1" applyFont="1" applyAlignment="1">
      <alignment horizontal="center" vertical="center"/>
    </xf>
    <xf numFmtId="164" fontId="3422" fillId="0" borderId="0" xfId="0" applyNumberFormat="1" applyFont="1" applyAlignment="1">
      <alignment horizontal="center" vertical="center"/>
    </xf>
    <xf numFmtId="0" fontId="3423" fillId="0" borderId="0" xfId="0" applyFont="1" applyAlignment="1">
      <alignment horizontal="center" vertical="center" wrapText="1"/>
    </xf>
    <xf numFmtId="4" fontId="3424" fillId="0" borderId="0" xfId="0" applyNumberFormat="1" applyFont="1" applyAlignment="1">
      <alignment horizontal="center" vertical="center"/>
    </xf>
    <xf numFmtId="164" fontId="3425" fillId="0" borderId="0" xfId="0" applyNumberFormat="1" applyFont="1" applyAlignment="1">
      <alignment horizontal="center" vertical="center"/>
    </xf>
    <xf numFmtId="164" fontId="3426" fillId="0" borderId="0" xfId="0" applyNumberFormat="1" applyFont="1" applyAlignment="1">
      <alignment horizontal="center" vertical="center"/>
    </xf>
    <xf numFmtId="165" fontId="3427" fillId="0" borderId="0" xfId="0" applyNumberFormat="1" applyFont="1" applyAlignment="1">
      <alignment horizontal="center" vertical="center"/>
    </xf>
    <xf numFmtId="164" fontId="3428" fillId="0" borderId="0" xfId="0" applyNumberFormat="1" applyFont="1" applyAlignment="1">
      <alignment horizontal="center" vertical="center"/>
    </xf>
    <xf numFmtId="164" fontId="3429" fillId="0" borderId="0" xfId="0" applyNumberFormat="1" applyFont="1" applyAlignment="1">
      <alignment horizontal="center" vertical="center" wrapText="1"/>
    </xf>
    <xf numFmtId="4" fontId="3430" fillId="0" borderId="0" xfId="0" applyNumberFormat="1" applyFont="1" applyAlignment="1">
      <alignment horizontal="center" vertical="center"/>
    </xf>
    <xf numFmtId="164" fontId="3431" fillId="0" borderId="0" xfId="0" applyNumberFormat="1" applyFont="1" applyAlignment="1">
      <alignment horizontal="center" vertical="center"/>
    </xf>
    <xf numFmtId="0" fontId="3432" fillId="0" borderId="0" xfId="0" applyFont="1" applyAlignment="1">
      <alignment horizontal="center" vertical="center" wrapText="1"/>
    </xf>
    <xf numFmtId="4" fontId="3433" fillId="0" borderId="0" xfId="0" applyNumberFormat="1" applyFont="1" applyAlignment="1">
      <alignment horizontal="center" vertical="center"/>
    </xf>
    <xf numFmtId="164" fontId="3434" fillId="0" borderId="0" xfId="0" applyNumberFormat="1" applyFont="1" applyAlignment="1">
      <alignment horizontal="center" vertical="center"/>
    </xf>
    <xf numFmtId="164" fontId="3435" fillId="0" borderId="0" xfId="0" applyNumberFormat="1" applyFont="1" applyAlignment="1">
      <alignment horizontal="center" vertical="center"/>
    </xf>
    <xf numFmtId="165" fontId="3436" fillId="0" borderId="0" xfId="0" applyNumberFormat="1" applyFont="1" applyAlignment="1">
      <alignment horizontal="center" vertical="center"/>
    </xf>
    <xf numFmtId="164" fontId="3437" fillId="0" borderId="0" xfId="0" applyNumberFormat="1" applyFont="1" applyAlignment="1">
      <alignment horizontal="center" vertical="center"/>
    </xf>
    <xf numFmtId="164" fontId="3438" fillId="0" borderId="0" xfId="0" applyNumberFormat="1" applyFont="1" applyAlignment="1">
      <alignment horizontal="center" vertical="center" wrapText="1"/>
    </xf>
    <xf numFmtId="4" fontId="3439" fillId="0" borderId="0" xfId="0" applyNumberFormat="1" applyFont="1" applyAlignment="1">
      <alignment horizontal="center" vertical="center"/>
    </xf>
    <xf numFmtId="164" fontId="3440" fillId="0" borderId="0" xfId="0" applyNumberFormat="1" applyFont="1" applyAlignment="1">
      <alignment horizontal="center" vertical="center"/>
    </xf>
    <xf numFmtId="0" fontId="3441" fillId="0" borderId="0" xfId="0" applyFont="1" applyAlignment="1">
      <alignment horizontal="center" vertical="center" wrapText="1"/>
    </xf>
    <xf numFmtId="4" fontId="3442" fillId="0" borderId="0" xfId="0" applyNumberFormat="1" applyFont="1" applyAlignment="1">
      <alignment horizontal="center" vertical="center"/>
    </xf>
    <xf numFmtId="164" fontId="3443" fillId="0" borderId="0" xfId="0" applyNumberFormat="1" applyFont="1" applyAlignment="1">
      <alignment horizontal="center" vertical="center"/>
    </xf>
    <xf numFmtId="164" fontId="3444" fillId="0" borderId="0" xfId="0" applyNumberFormat="1" applyFont="1" applyAlignment="1">
      <alignment horizontal="center" vertical="center"/>
    </xf>
    <xf numFmtId="165" fontId="3445" fillId="0" borderId="0" xfId="0" applyNumberFormat="1" applyFont="1" applyAlignment="1">
      <alignment horizontal="center" vertical="center"/>
    </xf>
    <xf numFmtId="164" fontId="3446" fillId="0" borderId="0" xfId="0" applyNumberFormat="1" applyFont="1" applyAlignment="1">
      <alignment horizontal="center" vertical="center"/>
    </xf>
    <xf numFmtId="164" fontId="3447" fillId="0" borderId="0" xfId="0" applyNumberFormat="1" applyFont="1" applyAlignment="1">
      <alignment horizontal="center" vertical="center" wrapText="1"/>
    </xf>
    <xf numFmtId="4" fontId="3448" fillId="0" borderId="0" xfId="0" applyNumberFormat="1" applyFont="1" applyAlignment="1">
      <alignment horizontal="center" vertical="center"/>
    </xf>
    <xf numFmtId="164" fontId="3449" fillId="0" borderId="0" xfId="0" applyNumberFormat="1" applyFont="1" applyAlignment="1">
      <alignment horizontal="center" vertical="center"/>
    </xf>
    <xf numFmtId="0" fontId="3450" fillId="0" borderId="0" xfId="0" applyFont="1" applyAlignment="1">
      <alignment horizontal="center" vertical="center" wrapText="1"/>
    </xf>
    <xf numFmtId="4" fontId="3451" fillId="0" borderId="0" xfId="0" applyNumberFormat="1" applyFont="1" applyAlignment="1">
      <alignment horizontal="center" vertical="center"/>
    </xf>
    <xf numFmtId="164" fontId="3452" fillId="0" borderId="0" xfId="0" applyNumberFormat="1" applyFont="1" applyAlignment="1">
      <alignment horizontal="center" vertical="center"/>
    </xf>
    <xf numFmtId="164" fontId="3453" fillId="0" borderId="0" xfId="0" applyNumberFormat="1" applyFont="1" applyAlignment="1">
      <alignment horizontal="center" vertical="center"/>
    </xf>
    <xf numFmtId="165" fontId="3454" fillId="0" borderId="0" xfId="0" applyNumberFormat="1" applyFont="1" applyAlignment="1">
      <alignment horizontal="center" vertical="center"/>
    </xf>
    <xf numFmtId="164" fontId="3455" fillId="0" borderId="0" xfId="0" applyNumberFormat="1" applyFont="1" applyAlignment="1">
      <alignment horizontal="center" vertical="center"/>
    </xf>
    <xf numFmtId="164" fontId="3456" fillId="0" borderId="0" xfId="0" applyNumberFormat="1" applyFont="1" applyAlignment="1">
      <alignment horizontal="center" vertical="center" wrapText="1"/>
    </xf>
    <xf numFmtId="4" fontId="3457" fillId="0" borderId="0" xfId="0" applyNumberFormat="1" applyFont="1" applyAlignment="1">
      <alignment horizontal="center" vertical="center"/>
    </xf>
    <xf numFmtId="164" fontId="3458" fillId="0" borderId="0" xfId="0" applyNumberFormat="1" applyFont="1" applyAlignment="1">
      <alignment horizontal="center" vertical="center"/>
    </xf>
    <xf numFmtId="0" fontId="3459" fillId="0" borderId="0" xfId="0" applyFont="1" applyAlignment="1">
      <alignment horizontal="center" vertical="center" wrapText="1"/>
    </xf>
    <xf numFmtId="4" fontId="3460" fillId="0" borderId="0" xfId="0" applyNumberFormat="1" applyFont="1" applyAlignment="1">
      <alignment horizontal="center" vertical="center"/>
    </xf>
    <xf numFmtId="164" fontId="3461" fillId="0" borderId="0" xfId="0" applyNumberFormat="1" applyFont="1" applyAlignment="1">
      <alignment horizontal="center" vertical="center"/>
    </xf>
    <xf numFmtId="164" fontId="3462" fillId="0" borderId="0" xfId="0" applyNumberFormat="1" applyFont="1" applyAlignment="1">
      <alignment horizontal="center" vertical="center"/>
    </xf>
    <xf numFmtId="165" fontId="3463" fillId="0" borderId="0" xfId="0" applyNumberFormat="1" applyFont="1" applyAlignment="1">
      <alignment horizontal="center" vertical="center"/>
    </xf>
    <xf numFmtId="164" fontId="3464" fillId="0" borderId="0" xfId="0" applyNumberFormat="1" applyFont="1" applyAlignment="1">
      <alignment horizontal="center" vertical="center"/>
    </xf>
    <xf numFmtId="164" fontId="3465" fillId="0" borderId="0" xfId="0" applyNumberFormat="1" applyFont="1" applyAlignment="1">
      <alignment horizontal="center" vertical="center" wrapText="1"/>
    </xf>
    <xf numFmtId="4" fontId="3466" fillId="0" borderId="0" xfId="0" applyNumberFormat="1" applyFont="1" applyAlignment="1">
      <alignment horizontal="center" vertical="center"/>
    </xf>
    <xf numFmtId="164" fontId="3467" fillId="0" borderId="0" xfId="0" applyNumberFormat="1" applyFont="1" applyAlignment="1">
      <alignment horizontal="center" vertical="center"/>
    </xf>
    <xf numFmtId="0" fontId="3468" fillId="0" borderId="0" xfId="0" applyFont="1" applyAlignment="1">
      <alignment horizontal="center" vertical="center" wrapText="1"/>
    </xf>
    <xf numFmtId="4" fontId="3469" fillId="0" borderId="0" xfId="0" applyNumberFormat="1" applyFont="1" applyAlignment="1">
      <alignment horizontal="center" vertical="center"/>
    </xf>
    <xf numFmtId="164" fontId="3470" fillId="0" borderId="0" xfId="0" applyNumberFormat="1" applyFont="1" applyAlignment="1">
      <alignment horizontal="center" vertical="center"/>
    </xf>
    <xf numFmtId="164" fontId="3471" fillId="0" borderId="0" xfId="0" applyNumberFormat="1" applyFont="1" applyAlignment="1">
      <alignment horizontal="center" vertical="center"/>
    </xf>
    <xf numFmtId="165" fontId="3472" fillId="0" borderId="0" xfId="0" applyNumberFormat="1" applyFont="1" applyAlignment="1">
      <alignment horizontal="center" vertical="center"/>
    </xf>
    <xf numFmtId="164" fontId="3473" fillId="0" borderId="0" xfId="0" applyNumberFormat="1" applyFont="1" applyAlignment="1">
      <alignment horizontal="center" vertical="center"/>
    </xf>
    <xf numFmtId="164" fontId="3474" fillId="0" borderId="0" xfId="0" applyNumberFormat="1" applyFont="1" applyAlignment="1">
      <alignment horizontal="center" vertical="center" wrapText="1"/>
    </xf>
    <xf numFmtId="4" fontId="3475" fillId="0" borderId="0" xfId="0" applyNumberFormat="1" applyFont="1" applyAlignment="1">
      <alignment horizontal="center" vertical="center"/>
    </xf>
    <xf numFmtId="164" fontId="3476" fillId="0" borderId="0" xfId="0" applyNumberFormat="1" applyFont="1" applyAlignment="1">
      <alignment horizontal="center" vertical="center"/>
    </xf>
    <xf numFmtId="0" fontId="3477" fillId="3" borderId="1" xfId="0" applyFont="1" applyFill="1" applyBorder="1" applyAlignment="1">
      <alignment horizontal="center" vertical="center" wrapText="1"/>
    </xf>
    <xf numFmtId="164" fontId="3477" fillId="3" borderId="1" xfId="0" applyNumberFormat="1" applyFont="1" applyFill="1" applyBorder="1" applyAlignment="1">
      <alignment horizontal="center" vertical="center" wrapText="1"/>
    </xf>
    <xf numFmtId="0" fontId="3478" fillId="0" borderId="0" xfId="0" applyFont="1" applyAlignment="1">
      <alignment horizontal="center" vertical="center" wrapText="1"/>
    </xf>
    <xf numFmtId="4" fontId="3485" fillId="0" borderId="0" xfId="0" applyNumberFormat="1" applyFont="1" applyAlignment="1">
      <alignment horizontal="center" vertical="center"/>
    </xf>
    <xf numFmtId="164" fontId="3486" fillId="0" borderId="0" xfId="0" applyNumberFormat="1" applyFont="1" applyAlignment="1">
      <alignment horizontal="center" vertical="center"/>
    </xf>
    <xf numFmtId="4" fontId="3487" fillId="0" borderId="0" xfId="0" applyNumberFormat="1" applyFont="1" applyAlignment="1">
      <alignment horizontal="center" vertical="center"/>
    </xf>
    <xf numFmtId="164" fontId="3488" fillId="0" borderId="0" xfId="0" applyNumberFormat="1" applyFont="1" applyAlignment="1">
      <alignment horizontal="center" vertical="center"/>
    </xf>
    <xf numFmtId="0" fontId="3489" fillId="3" borderId="1" xfId="0" applyFont="1" applyFill="1" applyBorder="1" applyAlignment="1">
      <alignment horizontal="center" vertical="center" wrapText="1"/>
    </xf>
    <xf numFmtId="164" fontId="3489" fillId="3" borderId="1" xfId="0" applyNumberFormat="1" applyFont="1" applyFill="1" applyBorder="1" applyAlignment="1">
      <alignment horizontal="center" vertical="center" wrapText="1"/>
    </xf>
    <xf numFmtId="0" fontId="3490" fillId="0" borderId="0" xfId="0" applyFont="1" applyAlignment="1">
      <alignment horizontal="center" vertical="center" wrapText="1"/>
    </xf>
    <xf numFmtId="4" fontId="3497" fillId="0" borderId="0" xfId="0" applyNumberFormat="1" applyFont="1" applyAlignment="1">
      <alignment horizontal="center" vertical="center"/>
    </xf>
    <xf numFmtId="164" fontId="3498" fillId="0" borderId="0" xfId="0" applyNumberFormat="1" applyFont="1" applyAlignment="1">
      <alignment horizontal="center" vertical="center"/>
    </xf>
    <xf numFmtId="4" fontId="3499" fillId="0" borderId="0" xfId="0" applyNumberFormat="1" applyFont="1" applyAlignment="1">
      <alignment horizontal="center" vertical="center"/>
    </xf>
    <xf numFmtId="164" fontId="3500" fillId="0" borderId="0" xfId="0" applyNumberFormat="1" applyFont="1" applyAlignment="1">
      <alignment horizontal="center" vertical="center"/>
    </xf>
    <xf numFmtId="0" fontId="3501" fillId="0" borderId="0" xfId="0" applyFont="1" applyAlignment="1">
      <alignment horizontal="center" vertical="center" wrapText="1"/>
    </xf>
    <xf numFmtId="4" fontId="3508" fillId="0" borderId="0" xfId="0" applyNumberFormat="1" applyFont="1" applyAlignment="1">
      <alignment horizontal="center" vertical="center"/>
    </xf>
    <xf numFmtId="164" fontId="3509" fillId="0" borderId="0" xfId="0" applyNumberFormat="1" applyFont="1" applyAlignment="1">
      <alignment horizontal="center" vertical="center"/>
    </xf>
    <xf numFmtId="4" fontId="3510" fillId="0" borderId="0" xfId="0" applyNumberFormat="1" applyFont="1" applyAlignment="1">
      <alignment horizontal="center" vertical="center"/>
    </xf>
    <xf numFmtId="164" fontId="3511" fillId="0" borderId="0" xfId="0" applyNumberFormat="1" applyFont="1" applyAlignment="1">
      <alignment horizontal="center" vertical="center"/>
    </xf>
    <xf numFmtId="0" fontId="3512" fillId="0" borderId="0" xfId="0" applyFont="1" applyAlignment="1">
      <alignment horizontal="center" vertical="center" wrapText="1"/>
    </xf>
    <xf numFmtId="4" fontId="3519" fillId="0" borderId="0" xfId="0" applyNumberFormat="1" applyFont="1" applyAlignment="1">
      <alignment horizontal="center" vertical="center"/>
    </xf>
    <xf numFmtId="164" fontId="3520" fillId="0" borderId="0" xfId="0" applyNumberFormat="1" applyFont="1" applyAlignment="1">
      <alignment horizontal="center" vertical="center"/>
    </xf>
    <xf numFmtId="4" fontId="3521" fillId="0" borderId="0" xfId="0" applyNumberFormat="1" applyFont="1" applyAlignment="1">
      <alignment horizontal="center" vertical="center"/>
    </xf>
    <xf numFmtId="164" fontId="3522" fillId="0" borderId="0" xfId="0" applyNumberFormat="1" applyFont="1" applyAlignment="1">
      <alignment horizontal="center" vertical="center"/>
    </xf>
    <xf numFmtId="0" fontId="3523" fillId="0" borderId="0" xfId="0" applyFont="1" applyAlignment="1">
      <alignment horizontal="center" vertical="center" wrapText="1"/>
    </xf>
    <xf numFmtId="4" fontId="3530" fillId="0" borderId="0" xfId="0" applyNumberFormat="1" applyFont="1" applyAlignment="1">
      <alignment horizontal="center" vertical="center"/>
    </xf>
    <xf numFmtId="164" fontId="3531" fillId="0" borderId="0" xfId="0" applyNumberFormat="1" applyFont="1" applyAlignment="1">
      <alignment horizontal="center" vertical="center"/>
    </xf>
    <xf numFmtId="4" fontId="3532" fillId="0" borderId="0" xfId="0" applyNumberFormat="1" applyFont="1" applyAlignment="1">
      <alignment horizontal="center" vertical="center"/>
    </xf>
    <xf numFmtId="164" fontId="3533" fillId="0" borderId="0" xfId="0" applyNumberFormat="1" applyFont="1" applyAlignment="1">
      <alignment horizontal="center" vertical="center"/>
    </xf>
    <xf numFmtId="0" fontId="3534" fillId="0" borderId="0" xfId="0" applyFont="1" applyAlignment="1">
      <alignment horizontal="center" vertical="center" wrapText="1"/>
    </xf>
    <xf numFmtId="4" fontId="3541" fillId="0" borderId="0" xfId="0" applyNumberFormat="1" applyFont="1" applyAlignment="1">
      <alignment horizontal="center" vertical="center"/>
    </xf>
    <xf numFmtId="164" fontId="3542" fillId="0" borderId="0" xfId="0" applyNumberFormat="1" applyFont="1" applyAlignment="1">
      <alignment horizontal="center" vertical="center"/>
    </xf>
    <xf numFmtId="4" fontId="3543" fillId="0" borderId="0" xfId="0" applyNumberFormat="1" applyFont="1" applyAlignment="1">
      <alignment horizontal="center" vertical="center"/>
    </xf>
    <xf numFmtId="164" fontId="3544" fillId="0" borderId="0" xfId="0" applyNumberFormat="1" applyFont="1" applyAlignment="1">
      <alignment horizontal="center" vertical="center"/>
    </xf>
    <xf numFmtId="0" fontId="3545" fillId="0" borderId="0" xfId="0" applyFont="1" applyAlignment="1">
      <alignment horizontal="center" vertical="center" wrapText="1"/>
    </xf>
    <xf numFmtId="4" fontId="3552" fillId="0" borderId="0" xfId="0" applyNumberFormat="1" applyFont="1" applyAlignment="1">
      <alignment horizontal="center" vertical="center"/>
    </xf>
    <xf numFmtId="164" fontId="3553" fillId="0" borderId="0" xfId="0" applyNumberFormat="1" applyFont="1" applyAlignment="1">
      <alignment horizontal="center" vertical="center"/>
    </xf>
    <xf numFmtId="4" fontId="3554" fillId="0" borderId="0" xfId="0" applyNumberFormat="1" applyFont="1" applyAlignment="1">
      <alignment horizontal="center" vertical="center"/>
    </xf>
    <xf numFmtId="164" fontId="3555" fillId="0" borderId="0" xfId="0" applyNumberFormat="1" applyFont="1" applyAlignment="1">
      <alignment horizontal="center" vertical="center"/>
    </xf>
    <xf numFmtId="0" fontId="3556" fillId="3" borderId="1" xfId="0" applyFont="1" applyFill="1" applyBorder="1" applyAlignment="1">
      <alignment horizontal="center" vertical="center" wrapText="1"/>
    </xf>
    <xf numFmtId="164" fontId="3556" fillId="3" borderId="1" xfId="0" applyNumberFormat="1" applyFont="1" applyFill="1" applyBorder="1" applyAlignment="1">
      <alignment horizontal="center" vertical="center" wrapText="1"/>
    </xf>
    <xf numFmtId="0" fontId="3557" fillId="0" borderId="0" xfId="0" applyFont="1" applyAlignment="1">
      <alignment horizontal="center" vertical="center" wrapText="1"/>
    </xf>
    <xf numFmtId="4" fontId="3564" fillId="0" borderId="0" xfId="0" applyNumberFormat="1" applyFont="1" applyAlignment="1">
      <alignment horizontal="center" vertical="center"/>
    </xf>
    <xf numFmtId="164" fontId="3565" fillId="0" borderId="0" xfId="0" applyNumberFormat="1" applyFont="1" applyAlignment="1">
      <alignment horizontal="center" vertical="center"/>
    </xf>
    <xf numFmtId="4" fontId="3566" fillId="0" borderId="0" xfId="0" applyNumberFormat="1" applyFont="1" applyAlignment="1">
      <alignment horizontal="center" vertical="center"/>
    </xf>
    <xf numFmtId="164" fontId="3567" fillId="0" borderId="0" xfId="0" applyNumberFormat="1" applyFont="1" applyAlignment="1">
      <alignment horizontal="center" vertical="center"/>
    </xf>
    <xf numFmtId="0" fontId="3568" fillId="0" borderId="0" xfId="0" applyFont="1" applyAlignment="1">
      <alignment horizontal="center" vertical="center" wrapText="1"/>
    </xf>
    <xf numFmtId="4" fontId="3575" fillId="0" borderId="0" xfId="0" applyNumberFormat="1" applyFont="1" applyAlignment="1">
      <alignment horizontal="center" vertical="center"/>
    </xf>
    <xf numFmtId="164" fontId="3576" fillId="0" borderId="0" xfId="0" applyNumberFormat="1" applyFont="1" applyAlignment="1">
      <alignment horizontal="center" vertical="center"/>
    </xf>
    <xf numFmtId="4" fontId="3577" fillId="0" borderId="0" xfId="0" applyNumberFormat="1" applyFont="1" applyAlignment="1">
      <alignment horizontal="center" vertical="center"/>
    </xf>
    <xf numFmtId="164" fontId="3578" fillId="0" borderId="0" xfId="0" applyNumberFormat="1" applyFont="1" applyAlignment="1">
      <alignment horizontal="center" vertical="center"/>
    </xf>
    <xf numFmtId="0" fontId="3579" fillId="0" borderId="0" xfId="0" applyFont="1" applyAlignment="1">
      <alignment horizontal="center" vertical="center" wrapText="1"/>
    </xf>
    <xf numFmtId="4" fontId="3586" fillId="0" borderId="0" xfId="0" applyNumberFormat="1" applyFont="1" applyAlignment="1">
      <alignment horizontal="center" vertical="center"/>
    </xf>
    <xf numFmtId="164" fontId="3587" fillId="0" borderId="0" xfId="0" applyNumberFormat="1" applyFont="1" applyAlignment="1">
      <alignment horizontal="center" vertical="center"/>
    </xf>
    <xf numFmtId="4" fontId="3588" fillId="0" borderId="0" xfId="0" applyNumberFormat="1" applyFont="1" applyAlignment="1">
      <alignment horizontal="center" vertical="center"/>
    </xf>
    <xf numFmtId="164" fontId="3589" fillId="0" borderId="0" xfId="0" applyNumberFormat="1" applyFont="1" applyAlignment="1">
      <alignment horizontal="center" vertical="center"/>
    </xf>
    <xf numFmtId="0" fontId="3590" fillId="3" borderId="1" xfId="0" applyFont="1" applyFill="1" applyBorder="1" applyAlignment="1">
      <alignment horizontal="center" vertical="center" wrapText="1"/>
    </xf>
    <xf numFmtId="164" fontId="3590" fillId="3" borderId="1" xfId="0" applyNumberFormat="1" applyFont="1" applyFill="1" applyBorder="1" applyAlignment="1">
      <alignment horizontal="center" vertical="center" wrapText="1"/>
    </xf>
    <xf numFmtId="0" fontId="3591" fillId="0" borderId="0" xfId="0" applyFont="1" applyAlignment="1">
      <alignment horizontal="center" vertical="center" wrapText="1"/>
    </xf>
    <xf numFmtId="4" fontId="3598" fillId="0" borderId="0" xfId="0" applyNumberFormat="1" applyFont="1" applyAlignment="1">
      <alignment horizontal="center" vertical="center"/>
    </xf>
    <xf numFmtId="164" fontId="3599" fillId="0" borderId="0" xfId="0" applyNumberFormat="1" applyFont="1" applyAlignment="1">
      <alignment horizontal="center" vertical="center"/>
    </xf>
    <xf numFmtId="4" fontId="3600" fillId="0" borderId="0" xfId="0" applyNumberFormat="1" applyFont="1" applyAlignment="1">
      <alignment horizontal="center" vertical="center"/>
    </xf>
    <xf numFmtId="164" fontId="3601" fillId="0" borderId="0" xfId="0" applyNumberFormat="1" applyFont="1" applyAlignment="1">
      <alignment horizontal="center" vertical="center"/>
    </xf>
    <xf numFmtId="0" fontId="3602" fillId="0" borderId="0" xfId="0" applyFont="1" applyAlignment="1">
      <alignment horizontal="center" vertical="center" wrapText="1"/>
    </xf>
    <xf numFmtId="4" fontId="3609" fillId="0" borderId="0" xfId="0" applyNumberFormat="1" applyFont="1" applyAlignment="1">
      <alignment horizontal="center" vertical="center"/>
    </xf>
    <xf numFmtId="164" fontId="3610" fillId="0" borderId="0" xfId="0" applyNumberFormat="1" applyFont="1" applyAlignment="1">
      <alignment horizontal="center" vertical="center"/>
    </xf>
    <xf numFmtId="4" fontId="3611" fillId="0" borderId="0" xfId="0" applyNumberFormat="1" applyFont="1" applyAlignment="1">
      <alignment horizontal="center" vertical="center"/>
    </xf>
    <xf numFmtId="164" fontId="3612" fillId="0" borderId="0" xfId="0" applyNumberFormat="1" applyFont="1" applyAlignment="1">
      <alignment horizontal="center" vertical="center"/>
    </xf>
    <xf numFmtId="0" fontId="3613" fillId="0" borderId="0" xfId="0" applyFont="1" applyAlignment="1">
      <alignment horizontal="center" vertical="center" wrapText="1"/>
    </xf>
    <xf numFmtId="4" fontId="3620" fillId="0" borderId="0" xfId="0" applyNumberFormat="1" applyFont="1" applyAlignment="1">
      <alignment horizontal="center" vertical="center"/>
    </xf>
    <xf numFmtId="164" fontId="3621" fillId="0" borderId="0" xfId="0" applyNumberFormat="1" applyFont="1" applyAlignment="1">
      <alignment horizontal="center" vertical="center"/>
    </xf>
    <xf numFmtId="4" fontId="3622" fillId="0" borderId="0" xfId="0" applyNumberFormat="1" applyFont="1" applyAlignment="1">
      <alignment horizontal="center" vertical="center"/>
    </xf>
    <xf numFmtId="164" fontId="3623" fillId="0" borderId="0" xfId="0" applyNumberFormat="1" applyFont="1" applyAlignment="1">
      <alignment horizontal="center" vertical="center"/>
    </xf>
    <xf numFmtId="0" fontId="3624" fillId="0" borderId="0" xfId="0" applyFont="1" applyAlignment="1">
      <alignment horizontal="center" vertical="center" wrapText="1"/>
    </xf>
    <xf numFmtId="4" fontId="3631" fillId="0" borderId="0" xfId="0" applyNumberFormat="1" applyFont="1" applyAlignment="1">
      <alignment horizontal="center" vertical="center"/>
    </xf>
    <xf numFmtId="164" fontId="3632" fillId="0" borderId="0" xfId="0" applyNumberFormat="1" applyFont="1" applyAlignment="1">
      <alignment horizontal="center" vertical="center"/>
    </xf>
    <xf numFmtId="4" fontId="3633" fillId="0" borderId="0" xfId="0" applyNumberFormat="1" applyFont="1" applyAlignment="1">
      <alignment horizontal="center" vertical="center"/>
    </xf>
    <xf numFmtId="164" fontId="3634" fillId="0" borderId="0" xfId="0" applyNumberFormat="1" applyFont="1" applyAlignment="1">
      <alignment horizontal="center" vertical="center"/>
    </xf>
    <xf numFmtId="0" fontId="3635" fillId="0" borderId="0" xfId="0" applyFont="1" applyAlignment="1">
      <alignment horizontal="center" vertical="center" wrapText="1"/>
    </xf>
    <xf numFmtId="4" fontId="3642" fillId="0" borderId="0" xfId="0" applyNumberFormat="1" applyFont="1" applyAlignment="1">
      <alignment horizontal="center" vertical="center"/>
    </xf>
    <xf numFmtId="164" fontId="3643" fillId="0" borderId="0" xfId="0" applyNumberFormat="1" applyFont="1" applyAlignment="1">
      <alignment horizontal="center" vertical="center"/>
    </xf>
    <xf numFmtId="4" fontId="3644" fillId="0" borderId="0" xfId="0" applyNumberFormat="1" applyFont="1" applyAlignment="1">
      <alignment horizontal="center" vertical="center"/>
    </xf>
    <xf numFmtId="164" fontId="3645" fillId="0" borderId="0" xfId="0" applyNumberFormat="1" applyFont="1" applyAlignment="1">
      <alignment horizontal="center" vertical="center"/>
    </xf>
    <xf numFmtId="0" fontId="3646" fillId="0" borderId="0" xfId="0" applyFont="1" applyAlignment="1">
      <alignment horizontal="center" vertical="center" wrapText="1"/>
    </xf>
    <xf numFmtId="4" fontId="3653" fillId="0" borderId="0" xfId="0" applyNumberFormat="1" applyFont="1" applyAlignment="1">
      <alignment horizontal="center" vertical="center"/>
    </xf>
    <xf numFmtId="164" fontId="3654" fillId="0" borderId="0" xfId="0" applyNumberFormat="1" applyFont="1" applyAlignment="1">
      <alignment horizontal="center" vertical="center"/>
    </xf>
    <xf numFmtId="4" fontId="3655" fillId="0" borderId="0" xfId="0" applyNumberFormat="1" applyFont="1" applyAlignment="1">
      <alignment horizontal="center" vertical="center"/>
    </xf>
    <xf numFmtId="164" fontId="3656" fillId="0" borderId="0" xfId="0" applyNumberFormat="1" applyFont="1" applyAlignment="1">
      <alignment horizontal="center" vertical="center"/>
    </xf>
    <xf numFmtId="0" fontId="3657" fillId="0" borderId="0" xfId="0" applyFont="1" applyAlignment="1">
      <alignment horizontal="center" vertical="center" wrapText="1"/>
    </xf>
    <xf numFmtId="4" fontId="3664" fillId="0" borderId="0" xfId="0" applyNumberFormat="1" applyFont="1" applyAlignment="1">
      <alignment horizontal="center" vertical="center"/>
    </xf>
    <xf numFmtId="164" fontId="3665" fillId="0" borderId="0" xfId="0" applyNumberFormat="1" applyFont="1" applyAlignment="1">
      <alignment horizontal="center" vertical="center"/>
    </xf>
    <xf numFmtId="4" fontId="3666" fillId="0" borderId="0" xfId="0" applyNumberFormat="1" applyFont="1" applyAlignment="1">
      <alignment horizontal="center" vertical="center"/>
    </xf>
    <xf numFmtId="164" fontId="3667" fillId="0" borderId="0" xfId="0" applyNumberFormat="1" applyFont="1" applyAlignment="1">
      <alignment horizontal="center" vertical="center"/>
    </xf>
    <xf numFmtId="0" fontId="3668" fillId="0" borderId="0" xfId="0" applyFont="1" applyAlignment="1">
      <alignment horizontal="center" vertical="center" wrapText="1"/>
    </xf>
    <xf numFmtId="4" fontId="3675" fillId="0" borderId="0" xfId="0" applyNumberFormat="1" applyFont="1" applyAlignment="1">
      <alignment horizontal="center" vertical="center"/>
    </xf>
    <xf numFmtId="164" fontId="3676" fillId="0" borderId="0" xfId="0" applyNumberFormat="1" applyFont="1" applyAlignment="1">
      <alignment horizontal="center" vertical="center"/>
    </xf>
    <xf numFmtId="4" fontId="3677" fillId="0" borderId="0" xfId="0" applyNumberFormat="1" applyFont="1" applyAlignment="1">
      <alignment horizontal="center" vertical="center"/>
    </xf>
    <xf numFmtId="164" fontId="3678" fillId="0" borderId="0" xfId="0" applyNumberFormat="1" applyFont="1" applyAlignment="1">
      <alignment horizontal="center" vertical="center"/>
    </xf>
    <xf numFmtId="0" fontId="3679" fillId="3" borderId="1" xfId="0" applyFont="1" applyFill="1" applyBorder="1" applyAlignment="1">
      <alignment horizontal="center" vertical="center" wrapText="1"/>
    </xf>
    <xf numFmtId="164" fontId="3679" fillId="3" borderId="1" xfId="0" applyNumberFormat="1" applyFont="1" applyFill="1" applyBorder="1" applyAlignment="1">
      <alignment horizontal="center" vertical="center" wrapText="1"/>
    </xf>
    <xf numFmtId="0" fontId="3680" fillId="0" borderId="0" xfId="0" applyFont="1" applyAlignment="1">
      <alignment horizontal="center" vertical="center" wrapText="1"/>
    </xf>
    <xf numFmtId="4" fontId="3687" fillId="0" borderId="0" xfId="0" applyNumberFormat="1" applyFont="1" applyAlignment="1">
      <alignment horizontal="center" vertical="center"/>
    </xf>
    <xf numFmtId="164" fontId="3688" fillId="0" borderId="0" xfId="0" applyNumberFormat="1" applyFont="1" applyAlignment="1">
      <alignment horizontal="center" vertical="center"/>
    </xf>
    <xf numFmtId="4" fontId="3689" fillId="0" borderId="0" xfId="0" applyNumberFormat="1" applyFont="1" applyAlignment="1">
      <alignment horizontal="center" vertical="center"/>
    </xf>
    <xf numFmtId="164" fontId="3690" fillId="0" borderId="0" xfId="0" applyNumberFormat="1" applyFont="1" applyAlignment="1">
      <alignment horizontal="center" vertical="center"/>
    </xf>
    <xf numFmtId="0" fontId="3691" fillId="0" borderId="0" xfId="0" applyFont="1" applyAlignment="1">
      <alignment horizontal="center" vertical="center" wrapText="1"/>
    </xf>
    <xf numFmtId="4" fontId="3698" fillId="0" borderId="0" xfId="0" applyNumberFormat="1" applyFont="1" applyAlignment="1">
      <alignment horizontal="center" vertical="center"/>
    </xf>
    <xf numFmtId="164" fontId="3699" fillId="0" borderId="0" xfId="0" applyNumberFormat="1" applyFont="1" applyAlignment="1">
      <alignment horizontal="center" vertical="center"/>
    </xf>
    <xf numFmtId="4" fontId="3700" fillId="0" borderId="0" xfId="0" applyNumberFormat="1" applyFont="1" applyAlignment="1">
      <alignment horizontal="center" vertical="center"/>
    </xf>
    <xf numFmtId="164" fontId="3701" fillId="0" borderId="0" xfId="0" applyNumberFormat="1" applyFont="1" applyAlignment="1">
      <alignment horizontal="center" vertical="center"/>
    </xf>
    <xf numFmtId="0" fontId="3702" fillId="0" borderId="0" xfId="0" applyFont="1" applyAlignment="1">
      <alignment horizontal="center" vertical="center" wrapText="1"/>
    </xf>
    <xf numFmtId="4" fontId="3709" fillId="0" borderId="0" xfId="0" applyNumberFormat="1" applyFont="1" applyAlignment="1">
      <alignment horizontal="center" vertical="center"/>
    </xf>
    <xf numFmtId="164" fontId="3710" fillId="0" borderId="0" xfId="0" applyNumberFormat="1" applyFont="1" applyAlignment="1">
      <alignment horizontal="center" vertical="center"/>
    </xf>
    <xf numFmtId="4" fontId="3711" fillId="0" borderId="0" xfId="0" applyNumberFormat="1" applyFont="1" applyAlignment="1">
      <alignment horizontal="center" vertical="center"/>
    </xf>
    <xf numFmtId="164" fontId="3712" fillId="0" borderId="0" xfId="0" applyNumberFormat="1" applyFont="1" applyAlignment="1">
      <alignment horizontal="center" vertical="center"/>
    </xf>
    <xf numFmtId="0" fontId="3713" fillId="0" borderId="0" xfId="0" applyFont="1" applyAlignment="1">
      <alignment horizontal="center" vertical="center" wrapText="1"/>
    </xf>
    <xf numFmtId="4" fontId="3720" fillId="0" borderId="0" xfId="0" applyNumberFormat="1" applyFont="1" applyAlignment="1">
      <alignment horizontal="center" vertical="center"/>
    </xf>
    <xf numFmtId="164" fontId="3721" fillId="0" borderId="0" xfId="0" applyNumberFormat="1" applyFont="1" applyAlignment="1">
      <alignment horizontal="center" vertical="center"/>
    </xf>
    <xf numFmtId="4" fontId="3722" fillId="0" borderId="0" xfId="0" applyNumberFormat="1" applyFont="1" applyAlignment="1">
      <alignment horizontal="center" vertical="center"/>
    </xf>
    <xf numFmtId="164" fontId="3723" fillId="0" borderId="0" xfId="0" applyNumberFormat="1" applyFont="1" applyAlignment="1">
      <alignment horizontal="center" vertical="center"/>
    </xf>
    <xf numFmtId="0" fontId="3724" fillId="0" borderId="0" xfId="0" applyFont="1" applyAlignment="1">
      <alignment horizontal="center" vertical="center" wrapText="1"/>
    </xf>
    <xf numFmtId="4" fontId="3731" fillId="0" borderId="0" xfId="0" applyNumberFormat="1" applyFont="1" applyAlignment="1">
      <alignment horizontal="center" vertical="center"/>
    </xf>
    <xf numFmtId="164" fontId="3732" fillId="0" borderId="0" xfId="0" applyNumberFormat="1" applyFont="1" applyAlignment="1">
      <alignment horizontal="center" vertical="center"/>
    </xf>
    <xf numFmtId="4" fontId="3733" fillId="0" borderId="0" xfId="0" applyNumberFormat="1" applyFont="1" applyAlignment="1">
      <alignment horizontal="center" vertical="center"/>
    </xf>
    <xf numFmtId="164" fontId="3734" fillId="0" borderId="0" xfId="0" applyNumberFormat="1" applyFont="1" applyAlignment="1">
      <alignment horizontal="center" vertical="center"/>
    </xf>
    <xf numFmtId="0" fontId="3735" fillId="0" borderId="0" xfId="0" applyFont="1" applyAlignment="1">
      <alignment horizontal="center" vertical="center" wrapText="1"/>
    </xf>
    <xf numFmtId="4" fontId="3742" fillId="0" borderId="0" xfId="0" applyNumberFormat="1" applyFont="1" applyAlignment="1">
      <alignment horizontal="center" vertical="center"/>
    </xf>
    <xf numFmtId="164" fontId="3743" fillId="0" borderId="0" xfId="0" applyNumberFormat="1" applyFont="1" applyAlignment="1">
      <alignment horizontal="center" vertical="center"/>
    </xf>
    <xf numFmtId="4" fontId="3744" fillId="0" borderId="0" xfId="0" applyNumberFormat="1" applyFont="1" applyAlignment="1">
      <alignment horizontal="center" vertical="center"/>
    </xf>
    <xf numFmtId="164" fontId="3745" fillId="0" borderId="0" xfId="0" applyNumberFormat="1" applyFont="1" applyAlignment="1">
      <alignment horizontal="center" vertical="center"/>
    </xf>
    <xf numFmtId="0" fontId="3746" fillId="0" borderId="0" xfId="0" applyFont="1" applyAlignment="1">
      <alignment horizontal="center" vertical="center" wrapText="1"/>
    </xf>
    <xf numFmtId="4" fontId="3753" fillId="0" borderId="0" xfId="0" applyNumberFormat="1" applyFont="1" applyAlignment="1">
      <alignment horizontal="center" vertical="center"/>
    </xf>
    <xf numFmtId="164" fontId="3754" fillId="0" borderId="0" xfId="0" applyNumberFormat="1" applyFont="1" applyAlignment="1">
      <alignment horizontal="center" vertical="center"/>
    </xf>
    <xf numFmtId="4" fontId="3755" fillId="0" borderId="0" xfId="0" applyNumberFormat="1" applyFont="1" applyAlignment="1">
      <alignment horizontal="center" vertical="center"/>
    </xf>
    <xf numFmtId="164" fontId="3756" fillId="0" borderId="0" xfId="0" applyNumberFormat="1" applyFont="1" applyAlignment="1">
      <alignment horizontal="center" vertical="center"/>
    </xf>
    <xf numFmtId="0" fontId="3757" fillId="0" borderId="0" xfId="0" applyFont="1" applyAlignment="1">
      <alignment horizontal="center" vertical="center" wrapText="1"/>
    </xf>
    <xf numFmtId="4" fontId="3764" fillId="0" borderId="0" xfId="0" applyNumberFormat="1" applyFont="1" applyAlignment="1">
      <alignment horizontal="center" vertical="center"/>
    </xf>
    <xf numFmtId="164" fontId="3765" fillId="0" borderId="0" xfId="0" applyNumberFormat="1" applyFont="1" applyAlignment="1">
      <alignment horizontal="center" vertical="center"/>
    </xf>
    <xf numFmtId="4" fontId="3766" fillId="0" borderId="0" xfId="0" applyNumberFormat="1" applyFont="1" applyAlignment="1">
      <alignment horizontal="center" vertical="center"/>
    </xf>
    <xf numFmtId="164" fontId="3767" fillId="0" borderId="0" xfId="0" applyNumberFormat="1" applyFont="1" applyAlignment="1">
      <alignment horizontal="center" vertical="center"/>
    </xf>
    <xf numFmtId="0" fontId="3768" fillId="0" borderId="0" xfId="0" applyFont="1" applyAlignment="1">
      <alignment horizontal="center" vertical="center" wrapText="1"/>
    </xf>
    <xf numFmtId="4" fontId="3775" fillId="0" borderId="0" xfId="0" applyNumberFormat="1" applyFont="1" applyAlignment="1">
      <alignment horizontal="center" vertical="center"/>
    </xf>
    <xf numFmtId="164" fontId="3776" fillId="0" borderId="0" xfId="0" applyNumberFormat="1" applyFont="1" applyAlignment="1">
      <alignment horizontal="center" vertical="center"/>
    </xf>
    <xf numFmtId="4" fontId="3777" fillId="0" borderId="0" xfId="0" applyNumberFormat="1" applyFont="1" applyAlignment="1">
      <alignment horizontal="center" vertical="center"/>
    </xf>
    <xf numFmtId="164" fontId="3778" fillId="0" borderId="0" xfId="0" applyNumberFormat="1" applyFont="1" applyAlignment="1">
      <alignment horizontal="center" vertical="center"/>
    </xf>
    <xf numFmtId="0" fontId="3779" fillId="0" borderId="0" xfId="0" applyFont="1" applyAlignment="1">
      <alignment horizontal="center" vertical="center" wrapText="1"/>
    </xf>
    <xf numFmtId="4" fontId="3786" fillId="0" borderId="0" xfId="0" applyNumberFormat="1" applyFont="1" applyAlignment="1">
      <alignment horizontal="center" vertical="center"/>
    </xf>
    <xf numFmtId="164" fontId="3787" fillId="0" borderId="0" xfId="0" applyNumberFormat="1" applyFont="1" applyAlignment="1">
      <alignment horizontal="center" vertical="center"/>
    </xf>
    <xf numFmtId="4" fontId="3788" fillId="0" borderId="0" xfId="0" applyNumberFormat="1" applyFont="1" applyAlignment="1">
      <alignment horizontal="center" vertical="center"/>
    </xf>
    <xf numFmtId="164" fontId="3789" fillId="0" borderId="0" xfId="0" applyNumberFormat="1" applyFont="1" applyAlignment="1">
      <alignment horizontal="center" vertical="center"/>
    </xf>
    <xf numFmtId="0" fontId="3790" fillId="0" borderId="0" xfId="0" applyFont="1" applyAlignment="1">
      <alignment horizontal="center" vertical="center" wrapText="1"/>
    </xf>
    <xf numFmtId="4" fontId="3797" fillId="0" borderId="0" xfId="0" applyNumberFormat="1" applyFont="1" applyAlignment="1">
      <alignment horizontal="center" vertical="center"/>
    </xf>
    <xf numFmtId="164" fontId="3798" fillId="0" borderId="0" xfId="0" applyNumberFormat="1" applyFont="1" applyAlignment="1">
      <alignment horizontal="center" vertical="center"/>
    </xf>
    <xf numFmtId="4" fontId="3799" fillId="0" borderId="0" xfId="0" applyNumberFormat="1" applyFont="1" applyAlignment="1">
      <alignment horizontal="center" vertical="center"/>
    </xf>
    <xf numFmtId="164" fontId="3800" fillId="0" borderId="0" xfId="0" applyNumberFormat="1" applyFont="1" applyAlignment="1">
      <alignment horizontal="center" vertical="center"/>
    </xf>
    <xf numFmtId="0" fontId="3801" fillId="0" borderId="0" xfId="0" applyFont="1" applyAlignment="1">
      <alignment horizontal="center" vertical="center" wrapText="1"/>
    </xf>
    <xf numFmtId="4" fontId="3808" fillId="0" borderId="0" xfId="0" applyNumberFormat="1" applyFont="1" applyAlignment="1">
      <alignment horizontal="center" vertical="center"/>
    </xf>
    <xf numFmtId="164" fontId="3809" fillId="0" borderId="0" xfId="0" applyNumberFormat="1" applyFont="1" applyAlignment="1">
      <alignment horizontal="center" vertical="center"/>
    </xf>
    <xf numFmtId="4" fontId="3810" fillId="0" borderId="0" xfId="0" applyNumberFormat="1" applyFont="1" applyAlignment="1">
      <alignment horizontal="center" vertical="center"/>
    </xf>
    <xf numFmtId="164" fontId="3811" fillId="0" borderId="0" xfId="0" applyNumberFormat="1" applyFont="1" applyAlignment="1">
      <alignment horizontal="center" vertical="center"/>
    </xf>
    <xf numFmtId="0" fontId="3812" fillId="0" borderId="0" xfId="0" applyFont="1" applyAlignment="1">
      <alignment horizontal="center" vertical="center" wrapText="1"/>
    </xf>
    <xf numFmtId="4" fontId="3819" fillId="0" borderId="0" xfId="0" applyNumberFormat="1" applyFont="1" applyAlignment="1">
      <alignment horizontal="center" vertical="center"/>
    </xf>
    <xf numFmtId="164" fontId="3820" fillId="0" borderId="0" xfId="0" applyNumberFormat="1" applyFont="1" applyAlignment="1">
      <alignment horizontal="center" vertical="center"/>
    </xf>
    <xf numFmtId="4" fontId="3821" fillId="0" borderId="0" xfId="0" applyNumberFormat="1" applyFont="1" applyAlignment="1">
      <alignment horizontal="center" vertical="center"/>
    </xf>
    <xf numFmtId="164" fontId="3822" fillId="0" borderId="0" xfId="0" applyNumberFormat="1" applyFont="1" applyAlignment="1">
      <alignment horizontal="center" vertical="center"/>
    </xf>
    <xf numFmtId="0" fontId="3823" fillId="0" borderId="0" xfId="0" applyFont="1" applyAlignment="1">
      <alignment horizontal="center" vertical="center" wrapText="1"/>
    </xf>
    <xf numFmtId="4" fontId="3830" fillId="0" borderId="0" xfId="0" applyNumberFormat="1" applyFont="1" applyAlignment="1">
      <alignment horizontal="center" vertical="center"/>
    </xf>
    <xf numFmtId="164" fontId="3831" fillId="0" borderId="0" xfId="0" applyNumberFormat="1" applyFont="1" applyAlignment="1">
      <alignment horizontal="center" vertical="center"/>
    </xf>
    <xf numFmtId="4" fontId="3832" fillId="0" borderId="0" xfId="0" applyNumberFormat="1" applyFont="1" applyAlignment="1">
      <alignment horizontal="center" vertical="center"/>
    </xf>
    <xf numFmtId="164" fontId="3833" fillId="0" borderId="0" xfId="0" applyNumberFormat="1" applyFont="1" applyAlignment="1">
      <alignment horizontal="center" vertical="center"/>
    </xf>
    <xf numFmtId="0" fontId="3834" fillId="0" borderId="0" xfId="0" applyFont="1" applyAlignment="1">
      <alignment horizontal="center" vertical="center" wrapText="1"/>
    </xf>
    <xf numFmtId="4" fontId="3841" fillId="0" borderId="0" xfId="0" applyNumberFormat="1" applyFont="1" applyAlignment="1">
      <alignment horizontal="center" vertical="center"/>
    </xf>
    <xf numFmtId="164" fontId="3842" fillId="0" borderId="0" xfId="0" applyNumberFormat="1" applyFont="1" applyAlignment="1">
      <alignment horizontal="center" vertical="center"/>
    </xf>
    <xf numFmtId="4" fontId="3843" fillId="0" borderId="0" xfId="0" applyNumberFormat="1" applyFont="1" applyAlignment="1">
      <alignment horizontal="center" vertical="center"/>
    </xf>
    <xf numFmtId="164" fontId="3844" fillId="0" borderId="0" xfId="0" applyNumberFormat="1" applyFont="1" applyAlignment="1">
      <alignment horizontal="center" vertical="center"/>
    </xf>
    <xf numFmtId="0" fontId="3845" fillId="0" borderId="0" xfId="0" applyFont="1" applyAlignment="1">
      <alignment horizontal="center" vertical="center" wrapText="1"/>
    </xf>
    <xf numFmtId="4" fontId="3852" fillId="0" borderId="0" xfId="0" applyNumberFormat="1" applyFont="1" applyAlignment="1">
      <alignment horizontal="center" vertical="center"/>
    </xf>
    <xf numFmtId="164" fontId="3853" fillId="0" borderId="0" xfId="0" applyNumberFormat="1" applyFont="1" applyAlignment="1">
      <alignment horizontal="center" vertical="center"/>
    </xf>
    <xf numFmtId="4" fontId="3854" fillId="0" borderId="0" xfId="0" applyNumberFormat="1" applyFont="1" applyAlignment="1">
      <alignment horizontal="center" vertical="center"/>
    </xf>
    <xf numFmtId="164" fontId="3855" fillId="0" borderId="0" xfId="0" applyNumberFormat="1" applyFont="1" applyAlignment="1">
      <alignment horizontal="center" vertical="center"/>
    </xf>
    <xf numFmtId="0" fontId="3856" fillId="0" borderId="0" xfId="0" applyFont="1" applyAlignment="1">
      <alignment horizontal="center" vertical="center" wrapText="1"/>
    </xf>
    <xf numFmtId="4" fontId="3863" fillId="0" borderId="0" xfId="0" applyNumberFormat="1" applyFont="1" applyAlignment="1">
      <alignment horizontal="center" vertical="center"/>
    </xf>
    <xf numFmtId="164" fontId="3864" fillId="0" borderId="0" xfId="0" applyNumberFormat="1" applyFont="1" applyAlignment="1">
      <alignment horizontal="center" vertical="center"/>
    </xf>
    <xf numFmtId="4" fontId="3865" fillId="0" borderId="0" xfId="0" applyNumberFormat="1" applyFont="1" applyAlignment="1">
      <alignment horizontal="center" vertical="center"/>
    </xf>
    <xf numFmtId="164" fontId="3866" fillId="0" borderId="0" xfId="0" applyNumberFormat="1" applyFont="1" applyAlignment="1">
      <alignment horizontal="center" vertical="center"/>
    </xf>
    <xf numFmtId="0" fontId="3867" fillId="0" borderId="0" xfId="0" applyFont="1" applyAlignment="1">
      <alignment horizontal="center" vertical="center" wrapText="1"/>
    </xf>
    <xf numFmtId="4" fontId="3874" fillId="0" borderId="0" xfId="0" applyNumberFormat="1" applyFont="1" applyAlignment="1">
      <alignment horizontal="center" vertical="center"/>
    </xf>
    <xf numFmtId="164" fontId="3875" fillId="0" borderId="0" xfId="0" applyNumberFormat="1" applyFont="1" applyAlignment="1">
      <alignment horizontal="center" vertical="center"/>
    </xf>
    <xf numFmtId="4" fontId="3876" fillId="0" borderId="0" xfId="0" applyNumberFormat="1" applyFont="1" applyAlignment="1">
      <alignment horizontal="center" vertical="center"/>
    </xf>
    <xf numFmtId="164" fontId="3877" fillId="0" borderId="0" xfId="0" applyNumberFormat="1" applyFont="1" applyAlignment="1">
      <alignment horizontal="center" vertical="center"/>
    </xf>
    <xf numFmtId="0" fontId="3878" fillId="0" borderId="0" xfId="0" applyFont="1" applyAlignment="1">
      <alignment horizontal="center" vertical="center" wrapText="1"/>
    </xf>
    <xf numFmtId="4" fontId="3885" fillId="0" borderId="0" xfId="0" applyNumberFormat="1" applyFont="1" applyAlignment="1">
      <alignment horizontal="center" vertical="center"/>
    </xf>
    <xf numFmtId="164" fontId="3886" fillId="0" borderId="0" xfId="0" applyNumberFormat="1" applyFont="1" applyAlignment="1">
      <alignment horizontal="center" vertical="center"/>
    </xf>
    <xf numFmtId="4" fontId="3887" fillId="0" borderId="0" xfId="0" applyNumberFormat="1" applyFont="1" applyAlignment="1">
      <alignment horizontal="center" vertical="center"/>
    </xf>
    <xf numFmtId="164" fontId="3888" fillId="0" borderId="0" xfId="0" applyNumberFormat="1" applyFont="1" applyAlignment="1">
      <alignment horizontal="center" vertical="center"/>
    </xf>
    <xf numFmtId="0" fontId="3889" fillId="3" borderId="1" xfId="0" applyFont="1" applyFill="1" applyBorder="1" applyAlignment="1">
      <alignment horizontal="center" vertical="center" wrapText="1"/>
    </xf>
    <xf numFmtId="164" fontId="3889" fillId="3" borderId="1" xfId="0" applyNumberFormat="1" applyFont="1" applyFill="1" applyBorder="1" applyAlignment="1">
      <alignment horizontal="center" vertical="center" wrapText="1"/>
    </xf>
    <xf numFmtId="0" fontId="3890" fillId="0" borderId="0" xfId="0" applyFont="1" applyAlignment="1">
      <alignment horizontal="center" vertical="center" wrapText="1"/>
    </xf>
    <xf numFmtId="4" fontId="3891" fillId="0" borderId="0" xfId="0" applyNumberFormat="1" applyFont="1" applyAlignment="1">
      <alignment horizontal="center" vertical="center"/>
    </xf>
    <xf numFmtId="164" fontId="3892" fillId="0" borderId="0" xfId="0" applyNumberFormat="1" applyFont="1" applyAlignment="1">
      <alignment horizontal="center" vertical="center"/>
    </xf>
    <xf numFmtId="164" fontId="3893" fillId="0" borderId="0" xfId="0" applyNumberFormat="1" applyFont="1" applyAlignment="1">
      <alignment horizontal="center" vertical="center"/>
    </xf>
    <xf numFmtId="165" fontId="3894" fillId="0" borderId="0" xfId="0" applyNumberFormat="1" applyFont="1" applyAlignment="1">
      <alignment horizontal="center" vertical="center"/>
    </xf>
    <xf numFmtId="164" fontId="3895" fillId="0" borderId="0" xfId="0" applyNumberFormat="1" applyFont="1" applyAlignment="1">
      <alignment horizontal="center" vertical="center"/>
    </xf>
    <xf numFmtId="164" fontId="3896" fillId="0" borderId="0" xfId="0" applyNumberFormat="1" applyFont="1" applyAlignment="1">
      <alignment horizontal="center" vertical="center" wrapText="1"/>
    </xf>
    <xf numFmtId="4" fontId="3897" fillId="0" borderId="0" xfId="0" applyNumberFormat="1" applyFont="1" applyAlignment="1">
      <alignment horizontal="center" vertical="center"/>
    </xf>
    <xf numFmtId="164" fontId="3898" fillId="0" borderId="0" xfId="0" applyNumberFormat="1" applyFont="1" applyAlignment="1">
      <alignment horizontal="center" vertical="center"/>
    </xf>
    <xf numFmtId="0" fontId="3899" fillId="0" borderId="0" xfId="0" applyFont="1" applyAlignment="1">
      <alignment horizontal="center" vertical="center" wrapText="1"/>
    </xf>
    <xf numFmtId="4" fontId="3900" fillId="0" borderId="0" xfId="0" applyNumberFormat="1" applyFont="1" applyAlignment="1">
      <alignment horizontal="center" vertical="center"/>
    </xf>
    <xf numFmtId="164" fontId="3901" fillId="0" borderId="0" xfId="0" applyNumberFormat="1" applyFont="1" applyAlignment="1">
      <alignment horizontal="center" vertical="center"/>
    </xf>
    <xf numFmtId="164" fontId="3902" fillId="0" borderId="0" xfId="0" applyNumberFormat="1" applyFont="1" applyAlignment="1">
      <alignment horizontal="center" vertical="center"/>
    </xf>
    <xf numFmtId="165" fontId="3903" fillId="0" borderId="0" xfId="0" applyNumberFormat="1" applyFont="1" applyAlignment="1">
      <alignment horizontal="center" vertical="center"/>
    </xf>
    <xf numFmtId="164" fontId="3904" fillId="0" borderId="0" xfId="0" applyNumberFormat="1" applyFont="1" applyAlignment="1">
      <alignment horizontal="center" vertical="center"/>
    </xf>
    <xf numFmtId="164" fontId="3905" fillId="0" borderId="0" xfId="0" applyNumberFormat="1" applyFont="1" applyAlignment="1">
      <alignment horizontal="center" vertical="center" wrapText="1"/>
    </xf>
    <xf numFmtId="4" fontId="3906" fillId="0" borderId="0" xfId="0" applyNumberFormat="1" applyFont="1" applyAlignment="1">
      <alignment horizontal="center" vertical="center"/>
    </xf>
    <xf numFmtId="164" fontId="3907" fillId="0" borderId="0" xfId="0" applyNumberFormat="1" applyFont="1" applyAlignment="1">
      <alignment horizontal="center" vertical="center"/>
    </xf>
    <xf numFmtId="0" fontId="3908" fillId="0" borderId="0" xfId="0" applyFont="1" applyAlignment="1">
      <alignment horizontal="center" vertical="center" wrapText="1"/>
    </xf>
    <xf numFmtId="4" fontId="3909" fillId="0" borderId="0" xfId="0" applyNumberFormat="1" applyFont="1" applyAlignment="1">
      <alignment horizontal="center" vertical="center"/>
    </xf>
    <xf numFmtId="164" fontId="3910" fillId="0" borderId="0" xfId="0" applyNumberFormat="1" applyFont="1" applyAlignment="1">
      <alignment horizontal="center" vertical="center"/>
    </xf>
    <xf numFmtId="164" fontId="3911" fillId="0" borderId="0" xfId="0" applyNumberFormat="1" applyFont="1" applyAlignment="1">
      <alignment horizontal="center" vertical="center"/>
    </xf>
    <xf numFmtId="165" fontId="3912" fillId="0" borderId="0" xfId="0" applyNumberFormat="1" applyFont="1" applyAlignment="1">
      <alignment horizontal="center" vertical="center"/>
    </xf>
    <xf numFmtId="164" fontId="3913" fillId="0" borderId="0" xfId="0" applyNumberFormat="1" applyFont="1" applyAlignment="1">
      <alignment horizontal="center" vertical="center"/>
    </xf>
    <xf numFmtId="164" fontId="3914" fillId="0" borderId="0" xfId="0" applyNumberFormat="1" applyFont="1" applyAlignment="1">
      <alignment horizontal="center" vertical="center" wrapText="1"/>
    </xf>
    <xf numFmtId="4" fontId="3915" fillId="0" borderId="0" xfId="0" applyNumberFormat="1" applyFont="1" applyAlignment="1">
      <alignment horizontal="center" vertical="center"/>
    </xf>
    <xf numFmtId="164" fontId="3916" fillId="0" borderId="0" xfId="0" applyNumberFormat="1" applyFont="1" applyAlignment="1">
      <alignment horizontal="center" vertical="center"/>
    </xf>
    <xf numFmtId="0" fontId="3917" fillId="3" borderId="1" xfId="0" applyFont="1" applyFill="1" applyBorder="1" applyAlignment="1">
      <alignment horizontal="center" vertical="center" wrapText="1"/>
    </xf>
    <xf numFmtId="164" fontId="3917" fillId="3" borderId="1" xfId="0" applyNumberFormat="1" applyFont="1" applyFill="1" applyBorder="1" applyAlignment="1">
      <alignment horizontal="center" vertical="center" wrapText="1"/>
    </xf>
    <xf numFmtId="0" fontId="3918" fillId="0" borderId="0" xfId="0" applyFont="1" applyAlignment="1">
      <alignment horizontal="center" vertical="center" wrapText="1"/>
    </xf>
    <xf numFmtId="4" fontId="3925" fillId="0" borderId="0" xfId="0" applyNumberFormat="1" applyFont="1" applyAlignment="1">
      <alignment horizontal="center" vertical="center"/>
    </xf>
    <xf numFmtId="164" fontId="3926" fillId="0" borderId="0" xfId="0" applyNumberFormat="1" applyFont="1" applyAlignment="1">
      <alignment horizontal="center" vertical="center"/>
    </xf>
    <xf numFmtId="4" fontId="3927" fillId="0" borderId="0" xfId="0" applyNumberFormat="1" applyFont="1" applyAlignment="1">
      <alignment horizontal="center" vertical="center"/>
    </xf>
    <xf numFmtId="164" fontId="3928" fillId="0" borderId="0" xfId="0" applyNumberFormat="1" applyFont="1" applyAlignment="1">
      <alignment horizontal="center" vertical="center"/>
    </xf>
    <xf numFmtId="4" fontId="3929" fillId="0" borderId="0" xfId="0" applyNumberFormat="1" applyFont="1" applyAlignment="1">
      <alignment horizontal="center" vertical="center"/>
    </xf>
    <xf numFmtId="164" fontId="3930" fillId="0" borderId="0" xfId="0" applyNumberFormat="1" applyFont="1" applyAlignment="1">
      <alignment horizontal="center" vertical="center"/>
    </xf>
    <xf numFmtId="4" fontId="3931" fillId="0" borderId="0" xfId="0" applyNumberFormat="1" applyFont="1" applyAlignment="1">
      <alignment horizontal="center" vertical="center"/>
    </xf>
    <xf numFmtId="164" fontId="3932" fillId="0" borderId="0" xfId="0" applyNumberFormat="1" applyFont="1" applyAlignment="1">
      <alignment horizontal="center" vertical="center"/>
    </xf>
    <xf numFmtId="4" fontId="3933" fillId="0" borderId="0" xfId="0" applyNumberFormat="1" applyFont="1" applyAlignment="1">
      <alignment horizontal="center" vertical="center"/>
    </xf>
    <xf numFmtId="164" fontId="3934" fillId="0" borderId="0" xfId="0" applyNumberFormat="1" applyFont="1" applyAlignment="1">
      <alignment horizontal="center" vertical="center"/>
    </xf>
    <xf numFmtId="4" fontId="3935" fillId="0" borderId="0" xfId="0" applyNumberFormat="1" applyFont="1" applyAlignment="1">
      <alignment horizontal="center" vertical="center"/>
    </xf>
    <xf numFmtId="164" fontId="3936" fillId="0" borderId="0" xfId="0" applyNumberFormat="1" applyFont="1" applyAlignment="1">
      <alignment horizontal="center" vertical="center"/>
    </xf>
    <xf numFmtId="0" fontId="3937" fillId="3" borderId="1" xfId="0" applyFont="1" applyFill="1" applyBorder="1" applyAlignment="1">
      <alignment horizontal="center" vertical="center" wrapText="1"/>
    </xf>
    <xf numFmtId="164" fontId="3937" fillId="3" borderId="1" xfId="0" applyNumberFormat="1" applyFont="1" applyFill="1" applyBorder="1" applyAlignment="1">
      <alignment horizontal="center" vertical="center" wrapText="1"/>
    </xf>
    <xf numFmtId="0" fontId="3938" fillId="0" borderId="0" xfId="0" applyFont="1" applyAlignment="1">
      <alignment horizontal="center" vertical="center" wrapText="1"/>
    </xf>
    <xf numFmtId="4" fontId="3939" fillId="0" borderId="0" xfId="0" applyNumberFormat="1" applyFont="1" applyAlignment="1">
      <alignment horizontal="center" vertical="center"/>
    </xf>
    <xf numFmtId="164" fontId="3940" fillId="0" borderId="0" xfId="0" applyNumberFormat="1" applyFont="1" applyAlignment="1">
      <alignment horizontal="center" vertical="center"/>
    </xf>
    <xf numFmtId="164" fontId="3941" fillId="0" borderId="0" xfId="0" applyNumberFormat="1" applyFont="1" applyAlignment="1">
      <alignment horizontal="center" vertical="center"/>
    </xf>
    <xf numFmtId="165" fontId="3942" fillId="0" borderId="0" xfId="0" applyNumberFormat="1" applyFont="1" applyAlignment="1">
      <alignment horizontal="center" vertical="center"/>
    </xf>
    <xf numFmtId="164" fontId="3943" fillId="0" borderId="0" xfId="0" applyNumberFormat="1" applyFont="1" applyAlignment="1">
      <alignment horizontal="center" vertical="center"/>
    </xf>
    <xf numFmtId="164" fontId="3944" fillId="0" borderId="0" xfId="0" applyNumberFormat="1" applyFont="1" applyAlignment="1">
      <alignment horizontal="center" vertical="center" wrapText="1"/>
    </xf>
    <xf numFmtId="4" fontId="3945" fillId="0" borderId="0" xfId="0" applyNumberFormat="1" applyFont="1" applyAlignment="1">
      <alignment horizontal="center" vertical="center"/>
    </xf>
    <xf numFmtId="164" fontId="3946" fillId="0" borderId="0" xfId="0" applyNumberFormat="1" applyFont="1" applyAlignment="1">
      <alignment horizontal="center" vertical="center"/>
    </xf>
    <xf numFmtId="0" fontId="3947" fillId="0" borderId="0" xfId="0" applyFont="1" applyAlignment="1">
      <alignment horizontal="center" vertical="center" wrapText="1"/>
    </xf>
    <xf numFmtId="4" fontId="3948" fillId="0" borderId="0" xfId="0" applyNumberFormat="1" applyFont="1" applyAlignment="1">
      <alignment horizontal="center" vertical="center"/>
    </xf>
    <xf numFmtId="164" fontId="3949" fillId="0" borderId="0" xfId="0" applyNumberFormat="1" applyFont="1" applyAlignment="1">
      <alignment horizontal="center" vertical="center"/>
    </xf>
    <xf numFmtId="164" fontId="3950" fillId="0" borderId="0" xfId="0" applyNumberFormat="1" applyFont="1" applyAlignment="1">
      <alignment horizontal="center" vertical="center"/>
    </xf>
    <xf numFmtId="165" fontId="3951" fillId="0" borderId="0" xfId="0" applyNumberFormat="1" applyFont="1" applyAlignment="1">
      <alignment horizontal="center" vertical="center"/>
    </xf>
    <xf numFmtId="164" fontId="3952" fillId="0" borderId="0" xfId="0" applyNumberFormat="1" applyFont="1" applyAlignment="1">
      <alignment horizontal="center" vertical="center"/>
    </xf>
    <xf numFmtId="164" fontId="3953" fillId="0" borderId="0" xfId="0" applyNumberFormat="1" applyFont="1" applyAlignment="1">
      <alignment horizontal="center" vertical="center" wrapText="1"/>
    </xf>
    <xf numFmtId="4" fontId="3954" fillId="0" borderId="0" xfId="0" applyNumberFormat="1" applyFont="1" applyAlignment="1">
      <alignment horizontal="center" vertical="center"/>
    </xf>
    <xf numFmtId="164" fontId="3955" fillId="0" borderId="0" xfId="0" applyNumberFormat="1" applyFont="1" applyAlignment="1">
      <alignment horizontal="center" vertical="center"/>
    </xf>
    <xf numFmtId="0" fontId="3956" fillId="0" borderId="0" xfId="0" applyFont="1" applyAlignment="1">
      <alignment horizontal="center" vertical="center" wrapText="1"/>
    </xf>
    <xf numFmtId="4" fontId="3957" fillId="0" borderId="0" xfId="0" applyNumberFormat="1" applyFont="1" applyAlignment="1">
      <alignment horizontal="center" vertical="center"/>
    </xf>
    <xf numFmtId="164" fontId="3958" fillId="0" borderId="0" xfId="0" applyNumberFormat="1" applyFont="1" applyAlignment="1">
      <alignment horizontal="center" vertical="center"/>
    </xf>
    <xf numFmtId="164" fontId="3959" fillId="0" borderId="0" xfId="0" applyNumberFormat="1" applyFont="1" applyAlignment="1">
      <alignment horizontal="center" vertical="center"/>
    </xf>
    <xf numFmtId="165" fontId="3960" fillId="0" borderId="0" xfId="0" applyNumberFormat="1" applyFont="1" applyAlignment="1">
      <alignment horizontal="center" vertical="center"/>
    </xf>
    <xf numFmtId="164" fontId="3961" fillId="0" borderId="0" xfId="0" applyNumberFormat="1" applyFont="1" applyAlignment="1">
      <alignment horizontal="center" vertical="center"/>
    </xf>
    <xf numFmtId="164" fontId="3962" fillId="0" borderId="0" xfId="0" applyNumberFormat="1" applyFont="1" applyAlignment="1">
      <alignment horizontal="center" vertical="center" wrapText="1"/>
    </xf>
    <xf numFmtId="4" fontId="3963" fillId="0" borderId="0" xfId="0" applyNumberFormat="1" applyFont="1" applyAlignment="1">
      <alignment horizontal="center" vertical="center"/>
    </xf>
    <xf numFmtId="164" fontId="3964" fillId="0" borderId="0" xfId="0" applyNumberFormat="1" applyFont="1" applyAlignment="1">
      <alignment horizontal="center" vertical="center"/>
    </xf>
    <xf numFmtId="0" fontId="3965" fillId="3" borderId="1" xfId="0" applyFont="1" applyFill="1" applyBorder="1" applyAlignment="1">
      <alignment horizontal="center" vertical="center" wrapText="1"/>
    </xf>
    <xf numFmtId="164" fontId="3965" fillId="3" borderId="1" xfId="0" applyNumberFormat="1" applyFont="1" applyFill="1" applyBorder="1" applyAlignment="1">
      <alignment horizontal="center" vertical="center"/>
    </xf>
    <xf numFmtId="0" fontId="3966" fillId="3" borderId="1" xfId="0" applyFont="1" applyFill="1" applyBorder="1" applyAlignment="1">
      <alignment horizontal="center" vertical="center" wrapText="1"/>
    </xf>
    <xf numFmtId="164" fontId="3966" fillId="3" borderId="1" xfId="0" applyNumberFormat="1" applyFont="1" applyFill="1" applyBorder="1" applyAlignment="1">
      <alignment horizontal="center" vertical="center"/>
    </xf>
    <xf numFmtId="0" fontId="3967" fillId="2" borderId="0" xfId="0" applyFont="1" applyFill="1" applyAlignment="1">
      <alignment horizontal="center"/>
    </xf>
    <xf numFmtId="0" fontId="3968" fillId="0" borderId="0" xfId="0" applyFont="1" applyAlignment="1">
      <alignment horizontal="center" vertical="center" wrapText="1"/>
    </xf>
    <xf numFmtId="0" fontId="3969" fillId="0" borderId="0" xfId="0" applyFont="1" applyAlignment="1">
      <alignment horizontal="center" vertical="center" wrapText="1"/>
    </xf>
    <xf numFmtId="0" fontId="3970" fillId="0" borderId="0" xfId="0" applyFont="1" applyAlignment="1">
      <alignment horizontal="center" vertical="center" wrapText="1"/>
    </xf>
    <xf numFmtId="0" fontId="3971" fillId="0" borderId="0" xfId="0" applyFont="1" applyAlignment="1">
      <alignment horizontal="center" vertical="center" wrapText="1"/>
    </xf>
    <xf numFmtId="0" fontId="3972" fillId="0" borderId="0" xfId="0" applyFont="1" applyAlignment="1">
      <alignment horizontal="center" vertical="center" wrapText="1"/>
    </xf>
    <xf numFmtId="0" fontId="3973" fillId="0" borderId="0" xfId="0" applyFont="1" applyAlignment="1">
      <alignment horizontal="center" vertical="center" wrapText="1"/>
    </xf>
    <xf numFmtId="0" fontId="3974" fillId="0" borderId="0" xfId="0" applyFont="1" applyAlignment="1">
      <alignment horizontal="center" vertical="center" wrapText="1"/>
    </xf>
    <xf numFmtId="0" fontId="3975" fillId="0" borderId="0" xfId="0" applyFont="1" applyAlignment="1">
      <alignment horizontal="center" vertical="center" wrapText="1"/>
    </xf>
    <xf numFmtId="0" fontId="397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/>
    <xf numFmtId="4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4" fontId="53" fillId="0" borderId="0" xfId="0" applyNumberFormat="1" applyFont="1" applyAlignment="1">
      <alignment horizontal="center" vertical="center"/>
    </xf>
    <xf numFmtId="164" fontId="54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center" vertical="center"/>
    </xf>
    <xf numFmtId="165" fontId="56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>
      <alignment horizontal="center" vertical="center" wrapText="1"/>
    </xf>
    <xf numFmtId="0" fontId="265" fillId="0" borderId="0" xfId="0" applyFont="1" applyAlignment="1">
      <alignment horizontal="center" vertical="center" wrapText="1"/>
    </xf>
    <xf numFmtId="4" fontId="266" fillId="0" borderId="0" xfId="0" applyNumberFormat="1" applyFont="1" applyAlignment="1">
      <alignment horizontal="center" vertical="center"/>
    </xf>
    <xf numFmtId="164" fontId="267" fillId="0" borderId="0" xfId="0" applyNumberFormat="1" applyFont="1" applyAlignment="1">
      <alignment horizontal="center" vertical="center"/>
    </xf>
    <xf numFmtId="164" fontId="268" fillId="0" borderId="0" xfId="0" applyNumberFormat="1" applyFont="1" applyAlignment="1">
      <alignment horizontal="center" vertical="center"/>
    </xf>
    <xf numFmtId="165" fontId="269" fillId="0" borderId="0" xfId="0" applyNumberFormat="1" applyFont="1" applyAlignment="1">
      <alignment horizontal="center" vertical="center"/>
    </xf>
    <xf numFmtId="164" fontId="270" fillId="0" borderId="0" xfId="0" applyNumberFormat="1" applyFont="1" applyAlignment="1">
      <alignment horizontal="center" vertical="center"/>
    </xf>
    <xf numFmtId="164" fontId="271" fillId="0" borderId="0" xfId="0" applyNumberFormat="1" applyFont="1" applyAlignment="1">
      <alignment horizontal="center" vertical="center" wrapText="1"/>
    </xf>
    <xf numFmtId="0" fontId="336" fillId="0" borderId="0" xfId="0" applyFont="1" applyAlignment="1">
      <alignment horizontal="center" vertical="center" wrapText="1"/>
    </xf>
    <xf numFmtId="4" fontId="337" fillId="0" borderId="0" xfId="0" applyNumberFormat="1" applyFont="1" applyAlignment="1">
      <alignment horizontal="center" vertical="center"/>
    </xf>
    <xf numFmtId="164" fontId="338" fillId="0" borderId="0" xfId="0" applyNumberFormat="1" applyFont="1" applyAlignment="1">
      <alignment horizontal="center" vertical="center"/>
    </xf>
    <xf numFmtId="164" fontId="339" fillId="0" borderId="0" xfId="0" applyNumberFormat="1" applyFont="1" applyAlignment="1">
      <alignment horizontal="center" vertical="center"/>
    </xf>
    <xf numFmtId="165" fontId="340" fillId="0" borderId="0" xfId="0" applyNumberFormat="1" applyFont="1" applyAlignment="1">
      <alignment horizontal="center" vertical="center"/>
    </xf>
    <xf numFmtId="164" fontId="341" fillId="0" borderId="0" xfId="0" applyNumberFormat="1" applyFont="1" applyAlignment="1">
      <alignment horizontal="center" vertical="center"/>
    </xf>
    <xf numFmtId="164" fontId="342" fillId="0" borderId="0" xfId="0" applyNumberFormat="1" applyFont="1" applyAlignment="1">
      <alignment horizontal="center" vertical="center" wrapText="1"/>
    </xf>
    <xf numFmtId="0" fontId="351" fillId="0" borderId="0" xfId="0" applyFont="1" applyAlignment="1">
      <alignment horizontal="center" vertical="center" wrapText="1"/>
    </xf>
    <xf numFmtId="4" fontId="352" fillId="0" borderId="0" xfId="0" applyNumberFormat="1" applyFont="1" applyAlignment="1">
      <alignment horizontal="center" vertical="center"/>
    </xf>
    <xf numFmtId="164" fontId="353" fillId="0" borderId="0" xfId="0" applyNumberFormat="1" applyFont="1" applyAlignment="1">
      <alignment horizontal="center" vertical="center"/>
    </xf>
    <xf numFmtId="164" fontId="354" fillId="0" borderId="0" xfId="0" applyNumberFormat="1" applyFont="1" applyAlignment="1">
      <alignment horizontal="center" vertical="center"/>
    </xf>
    <xf numFmtId="165" fontId="355" fillId="0" borderId="0" xfId="0" applyNumberFormat="1" applyFont="1" applyAlignment="1">
      <alignment horizontal="center" vertical="center"/>
    </xf>
    <xf numFmtId="164" fontId="356" fillId="0" borderId="0" xfId="0" applyNumberFormat="1" applyFont="1" applyAlignment="1">
      <alignment horizontal="center" vertical="center"/>
    </xf>
    <xf numFmtId="164" fontId="357" fillId="0" borderId="0" xfId="0" applyNumberFormat="1" applyFont="1" applyAlignment="1">
      <alignment horizontal="center" vertical="center" wrapText="1"/>
    </xf>
    <xf numFmtId="0" fontId="366" fillId="0" borderId="0" xfId="0" applyFont="1" applyAlignment="1">
      <alignment horizontal="center" vertical="center" wrapText="1"/>
    </xf>
    <xf numFmtId="4" fontId="367" fillId="0" borderId="0" xfId="0" applyNumberFormat="1" applyFont="1" applyAlignment="1">
      <alignment horizontal="center" vertical="center"/>
    </xf>
    <xf numFmtId="164" fontId="368" fillId="0" borderId="0" xfId="0" applyNumberFormat="1" applyFont="1" applyAlignment="1">
      <alignment horizontal="center" vertical="center"/>
    </xf>
    <xf numFmtId="164" fontId="369" fillId="0" borderId="0" xfId="0" applyNumberFormat="1" applyFont="1" applyAlignment="1">
      <alignment horizontal="center" vertical="center"/>
    </xf>
    <xf numFmtId="165" fontId="370" fillId="0" borderId="0" xfId="0" applyNumberFormat="1" applyFont="1" applyAlignment="1">
      <alignment horizontal="center" vertical="center"/>
    </xf>
    <xf numFmtId="164" fontId="371" fillId="0" borderId="0" xfId="0" applyNumberFormat="1" applyFont="1" applyAlignment="1">
      <alignment horizontal="center" vertical="center"/>
    </xf>
    <xf numFmtId="164" fontId="372" fillId="0" borderId="0" xfId="0" applyNumberFormat="1" applyFont="1" applyAlignment="1">
      <alignment horizontal="center" vertical="center" wrapText="1"/>
    </xf>
    <xf numFmtId="0" fontId="382" fillId="0" borderId="0" xfId="0" applyFont="1" applyAlignment="1">
      <alignment horizontal="center" vertical="center" wrapText="1"/>
    </xf>
    <xf numFmtId="4" fontId="383" fillId="0" borderId="0" xfId="0" applyNumberFormat="1" applyFont="1" applyAlignment="1">
      <alignment horizontal="center" vertical="center"/>
    </xf>
    <xf numFmtId="164" fontId="384" fillId="0" borderId="0" xfId="0" applyNumberFormat="1" applyFont="1" applyAlignment="1">
      <alignment horizontal="center" vertical="center"/>
    </xf>
    <xf numFmtId="164" fontId="385" fillId="0" borderId="0" xfId="0" applyNumberFormat="1" applyFont="1" applyAlignment="1">
      <alignment horizontal="center" vertical="center"/>
    </xf>
    <xf numFmtId="165" fontId="386" fillId="0" borderId="0" xfId="0" applyNumberFormat="1" applyFont="1" applyAlignment="1">
      <alignment horizontal="center" vertical="center"/>
    </xf>
    <xf numFmtId="164" fontId="387" fillId="0" borderId="0" xfId="0" applyNumberFormat="1" applyFont="1" applyAlignment="1">
      <alignment horizontal="center" vertical="center"/>
    </xf>
    <xf numFmtId="164" fontId="388" fillId="0" borderId="0" xfId="0" applyNumberFormat="1" applyFont="1" applyAlignment="1">
      <alignment horizontal="center" vertical="center" wrapText="1"/>
    </xf>
    <xf numFmtId="0" fontId="397" fillId="0" borderId="0" xfId="0" applyFont="1" applyAlignment="1">
      <alignment horizontal="center" vertical="center" wrapText="1"/>
    </xf>
    <xf numFmtId="4" fontId="398" fillId="0" borderId="0" xfId="0" applyNumberFormat="1" applyFont="1" applyAlignment="1">
      <alignment horizontal="center" vertical="center"/>
    </xf>
    <xf numFmtId="164" fontId="399" fillId="0" borderId="0" xfId="0" applyNumberFormat="1" applyFont="1" applyAlignment="1">
      <alignment horizontal="center" vertical="center"/>
    </xf>
    <xf numFmtId="164" fontId="400" fillId="0" borderId="0" xfId="0" applyNumberFormat="1" applyFont="1" applyAlignment="1">
      <alignment horizontal="center" vertical="center"/>
    </xf>
    <xf numFmtId="165" fontId="401" fillId="0" borderId="0" xfId="0" applyNumberFormat="1" applyFont="1" applyAlignment="1">
      <alignment horizontal="center" vertical="center"/>
    </xf>
    <xf numFmtId="164" fontId="402" fillId="0" borderId="0" xfId="0" applyNumberFormat="1" applyFont="1" applyAlignment="1">
      <alignment horizontal="center" vertical="center"/>
    </xf>
    <xf numFmtId="164" fontId="403" fillId="0" borderId="0" xfId="0" applyNumberFormat="1" applyFont="1" applyAlignment="1">
      <alignment horizontal="center" vertical="center" wrapText="1"/>
    </xf>
    <xf numFmtId="0" fontId="412" fillId="0" borderId="0" xfId="0" applyFont="1" applyAlignment="1">
      <alignment horizontal="center" vertical="center" wrapText="1"/>
    </xf>
    <xf numFmtId="4" fontId="413" fillId="0" borderId="0" xfId="0" applyNumberFormat="1" applyFont="1" applyAlignment="1">
      <alignment horizontal="center" vertical="center"/>
    </xf>
    <xf numFmtId="164" fontId="414" fillId="0" borderId="0" xfId="0" applyNumberFormat="1" applyFont="1" applyAlignment="1">
      <alignment horizontal="center" vertical="center"/>
    </xf>
    <xf numFmtId="164" fontId="415" fillId="0" borderId="0" xfId="0" applyNumberFormat="1" applyFont="1" applyAlignment="1">
      <alignment horizontal="center" vertical="center"/>
    </xf>
    <xf numFmtId="165" fontId="416" fillId="0" borderId="0" xfId="0" applyNumberFormat="1" applyFont="1" applyAlignment="1">
      <alignment horizontal="center" vertical="center"/>
    </xf>
    <xf numFmtId="164" fontId="417" fillId="0" borderId="0" xfId="0" applyNumberFormat="1" applyFont="1" applyAlignment="1">
      <alignment horizontal="center" vertical="center"/>
    </xf>
    <xf numFmtId="164" fontId="418" fillId="0" borderId="0" xfId="0" applyNumberFormat="1" applyFont="1" applyAlignment="1">
      <alignment horizontal="center" vertical="center" wrapText="1"/>
    </xf>
    <xf numFmtId="0" fontId="427" fillId="0" borderId="0" xfId="0" applyFont="1" applyAlignment="1">
      <alignment horizontal="center" vertical="center" wrapText="1"/>
    </xf>
    <xf numFmtId="4" fontId="428" fillId="0" borderId="0" xfId="0" applyNumberFormat="1" applyFont="1" applyAlignment="1">
      <alignment horizontal="center" vertical="center"/>
    </xf>
    <xf numFmtId="164" fontId="429" fillId="0" borderId="0" xfId="0" applyNumberFormat="1" applyFont="1" applyAlignment="1">
      <alignment horizontal="center" vertical="center"/>
    </xf>
    <xf numFmtId="164" fontId="430" fillId="0" borderId="0" xfId="0" applyNumberFormat="1" applyFont="1" applyAlignment="1">
      <alignment horizontal="center" vertical="center"/>
    </xf>
    <xf numFmtId="165" fontId="431" fillId="0" borderId="0" xfId="0" applyNumberFormat="1" applyFont="1" applyAlignment="1">
      <alignment horizontal="center" vertical="center"/>
    </xf>
    <xf numFmtId="164" fontId="432" fillId="0" borderId="0" xfId="0" applyNumberFormat="1" applyFont="1" applyAlignment="1">
      <alignment horizontal="center" vertical="center"/>
    </xf>
    <xf numFmtId="164" fontId="433" fillId="0" borderId="0" xfId="0" applyNumberFormat="1" applyFont="1" applyAlignment="1">
      <alignment horizontal="center" vertical="center" wrapText="1"/>
    </xf>
    <xf numFmtId="0" fontId="442" fillId="0" borderId="0" xfId="0" applyFont="1" applyAlignment="1">
      <alignment horizontal="center" vertical="center" wrapText="1"/>
    </xf>
    <xf numFmtId="4" fontId="443" fillId="0" borderId="0" xfId="0" applyNumberFormat="1" applyFont="1" applyAlignment="1">
      <alignment horizontal="center" vertical="center"/>
    </xf>
    <xf numFmtId="164" fontId="444" fillId="0" borderId="0" xfId="0" applyNumberFormat="1" applyFont="1" applyAlignment="1">
      <alignment horizontal="center" vertical="center"/>
    </xf>
    <xf numFmtId="164" fontId="445" fillId="0" borderId="0" xfId="0" applyNumberFormat="1" applyFont="1" applyAlignment="1">
      <alignment horizontal="center" vertical="center"/>
    </xf>
    <xf numFmtId="165" fontId="446" fillId="0" borderId="0" xfId="0" applyNumberFormat="1" applyFont="1" applyAlignment="1">
      <alignment horizontal="center" vertical="center"/>
    </xf>
    <xf numFmtId="164" fontId="447" fillId="0" borderId="0" xfId="0" applyNumberFormat="1" applyFont="1" applyAlignment="1">
      <alignment horizontal="center" vertical="center"/>
    </xf>
    <xf numFmtId="164" fontId="448" fillId="0" borderId="0" xfId="0" applyNumberFormat="1" applyFont="1" applyAlignment="1">
      <alignment horizontal="center" vertical="center" wrapText="1"/>
    </xf>
    <xf numFmtId="0" fontId="457" fillId="0" borderId="0" xfId="0" applyFont="1" applyAlignment="1">
      <alignment horizontal="center" vertical="center" wrapText="1"/>
    </xf>
    <xf numFmtId="4" fontId="458" fillId="0" borderId="0" xfId="0" applyNumberFormat="1" applyFont="1" applyAlignment="1">
      <alignment horizontal="center" vertical="center"/>
    </xf>
    <xf numFmtId="164" fontId="459" fillId="0" borderId="0" xfId="0" applyNumberFormat="1" applyFont="1" applyAlignment="1">
      <alignment horizontal="center" vertical="center"/>
    </xf>
    <xf numFmtId="164" fontId="460" fillId="0" borderId="0" xfId="0" applyNumberFormat="1" applyFont="1" applyAlignment="1">
      <alignment horizontal="center" vertical="center"/>
    </xf>
    <xf numFmtId="165" fontId="461" fillId="0" borderId="0" xfId="0" applyNumberFormat="1" applyFont="1" applyAlignment="1">
      <alignment horizontal="center" vertical="center"/>
    </xf>
    <xf numFmtId="164" fontId="462" fillId="0" borderId="0" xfId="0" applyNumberFormat="1" applyFont="1" applyAlignment="1">
      <alignment horizontal="center" vertical="center"/>
    </xf>
    <xf numFmtId="164" fontId="463" fillId="0" borderId="0" xfId="0" applyNumberFormat="1" applyFont="1" applyAlignment="1">
      <alignment horizontal="center" vertical="center" wrapText="1"/>
    </xf>
    <xf numFmtId="0" fontId="472" fillId="0" borderId="0" xfId="0" applyFont="1" applyAlignment="1">
      <alignment horizontal="center" vertical="center" wrapText="1"/>
    </xf>
    <xf numFmtId="4" fontId="473" fillId="0" borderId="0" xfId="0" applyNumberFormat="1" applyFont="1" applyAlignment="1">
      <alignment horizontal="center" vertical="center"/>
    </xf>
    <xf numFmtId="164" fontId="474" fillId="0" borderId="0" xfId="0" applyNumberFormat="1" applyFont="1" applyAlignment="1">
      <alignment horizontal="center" vertical="center"/>
    </xf>
    <xf numFmtId="164" fontId="475" fillId="0" borderId="0" xfId="0" applyNumberFormat="1" applyFont="1" applyAlignment="1">
      <alignment horizontal="center" vertical="center"/>
    </xf>
    <xf numFmtId="165" fontId="476" fillId="0" borderId="0" xfId="0" applyNumberFormat="1" applyFont="1" applyAlignment="1">
      <alignment horizontal="center" vertical="center"/>
    </xf>
    <xf numFmtId="164" fontId="477" fillId="0" borderId="0" xfId="0" applyNumberFormat="1" applyFont="1" applyAlignment="1">
      <alignment horizontal="center" vertical="center"/>
    </xf>
    <xf numFmtId="164" fontId="478" fillId="0" borderId="0" xfId="0" applyNumberFormat="1" applyFont="1" applyAlignment="1">
      <alignment horizontal="center" vertical="center" wrapText="1"/>
    </xf>
    <xf numFmtId="0" fontId="487" fillId="0" borderId="0" xfId="0" applyFont="1" applyAlignment="1">
      <alignment horizontal="center" vertical="center" wrapText="1"/>
    </xf>
    <xf numFmtId="4" fontId="488" fillId="0" borderId="0" xfId="0" applyNumberFormat="1" applyFont="1" applyAlignment="1">
      <alignment horizontal="center" vertical="center"/>
    </xf>
    <xf numFmtId="164" fontId="489" fillId="0" borderId="0" xfId="0" applyNumberFormat="1" applyFont="1" applyAlignment="1">
      <alignment horizontal="center" vertical="center"/>
    </xf>
    <xf numFmtId="164" fontId="490" fillId="0" borderId="0" xfId="0" applyNumberFormat="1" applyFont="1" applyAlignment="1">
      <alignment horizontal="center" vertical="center"/>
    </xf>
    <xf numFmtId="165" fontId="491" fillId="0" borderId="0" xfId="0" applyNumberFormat="1" applyFont="1" applyAlignment="1">
      <alignment horizontal="center" vertical="center"/>
    </xf>
    <xf numFmtId="164" fontId="492" fillId="0" borderId="0" xfId="0" applyNumberFormat="1" applyFont="1" applyAlignment="1">
      <alignment horizontal="center" vertical="center"/>
    </xf>
    <xf numFmtId="164" fontId="493" fillId="0" borderId="0" xfId="0" applyNumberFormat="1" applyFont="1" applyAlignment="1">
      <alignment horizontal="center" vertical="center" wrapText="1"/>
    </xf>
    <xf numFmtId="0" fontId="865" fillId="0" borderId="0" xfId="0" applyFont="1" applyAlignment="1">
      <alignment horizontal="center" vertical="center" wrapText="1"/>
    </xf>
    <xf numFmtId="4" fontId="866" fillId="0" borderId="0" xfId="0" applyNumberFormat="1" applyFont="1" applyAlignment="1">
      <alignment horizontal="center" vertical="center"/>
    </xf>
    <xf numFmtId="164" fontId="867" fillId="0" borderId="0" xfId="0" applyNumberFormat="1" applyFont="1" applyAlignment="1">
      <alignment horizontal="center" vertical="center"/>
    </xf>
    <xf numFmtId="164" fontId="868" fillId="0" borderId="0" xfId="0" applyNumberFormat="1" applyFont="1" applyAlignment="1">
      <alignment horizontal="center" vertical="center"/>
    </xf>
    <xf numFmtId="165" fontId="869" fillId="0" borderId="0" xfId="0" applyNumberFormat="1" applyFont="1" applyAlignment="1">
      <alignment horizontal="center" vertical="center"/>
    </xf>
    <xf numFmtId="164" fontId="870" fillId="0" borderId="0" xfId="0" applyNumberFormat="1" applyFont="1" applyAlignment="1">
      <alignment horizontal="center" vertical="center"/>
    </xf>
    <xf numFmtId="164" fontId="871" fillId="0" borderId="0" xfId="0" applyNumberFormat="1" applyFont="1" applyAlignment="1">
      <alignment horizontal="center" vertical="center" wrapText="1"/>
    </xf>
    <xf numFmtId="0" fontId="932" fillId="0" borderId="0" xfId="0" applyFont="1" applyAlignment="1">
      <alignment horizontal="center" vertical="center" wrapText="1"/>
    </xf>
    <xf numFmtId="4" fontId="933" fillId="0" borderId="0" xfId="0" applyNumberFormat="1" applyFont="1" applyAlignment="1">
      <alignment horizontal="center" vertical="center"/>
    </xf>
    <xf numFmtId="164" fontId="934" fillId="0" borderId="0" xfId="0" applyNumberFormat="1" applyFont="1" applyAlignment="1">
      <alignment horizontal="center" vertical="center"/>
    </xf>
    <xf numFmtId="164" fontId="935" fillId="0" borderId="0" xfId="0" applyNumberFormat="1" applyFont="1" applyAlignment="1">
      <alignment horizontal="center" vertical="center"/>
    </xf>
    <xf numFmtId="165" fontId="936" fillId="0" borderId="0" xfId="0" applyNumberFormat="1" applyFont="1" applyAlignment="1">
      <alignment horizontal="center" vertical="center"/>
    </xf>
    <xf numFmtId="164" fontId="937" fillId="0" borderId="0" xfId="0" applyNumberFormat="1" applyFont="1" applyAlignment="1">
      <alignment horizontal="center" vertical="center"/>
    </xf>
    <xf numFmtId="164" fontId="938" fillId="0" borderId="0" xfId="0" applyNumberFormat="1" applyFont="1" applyAlignment="1">
      <alignment horizontal="center" vertical="center" wrapText="1"/>
    </xf>
    <xf numFmtId="0" fontId="945" fillId="0" borderId="0" xfId="0" applyFont="1" applyAlignment="1">
      <alignment horizontal="center" vertical="center" wrapText="1"/>
    </xf>
    <xf numFmtId="4" fontId="946" fillId="0" borderId="0" xfId="0" applyNumberFormat="1" applyFont="1" applyAlignment="1">
      <alignment horizontal="center" vertical="center"/>
    </xf>
    <xf numFmtId="164" fontId="947" fillId="0" borderId="0" xfId="0" applyNumberFormat="1" applyFont="1" applyAlignment="1">
      <alignment horizontal="center" vertical="center"/>
    </xf>
    <xf numFmtId="164" fontId="948" fillId="0" borderId="0" xfId="0" applyNumberFormat="1" applyFont="1" applyAlignment="1">
      <alignment horizontal="center" vertical="center"/>
    </xf>
    <xf numFmtId="165" fontId="949" fillId="0" borderId="0" xfId="0" applyNumberFormat="1" applyFont="1" applyAlignment="1">
      <alignment horizontal="center" vertical="center"/>
    </xf>
    <xf numFmtId="164" fontId="950" fillId="0" borderId="0" xfId="0" applyNumberFormat="1" applyFont="1" applyAlignment="1">
      <alignment horizontal="center" vertical="center"/>
    </xf>
    <xf numFmtId="164" fontId="951" fillId="0" borderId="0" xfId="0" applyNumberFormat="1" applyFont="1" applyAlignment="1">
      <alignment horizontal="center" vertical="center" wrapText="1"/>
    </xf>
    <xf numFmtId="0" fontId="958" fillId="0" borderId="0" xfId="0" applyFont="1" applyAlignment="1">
      <alignment horizontal="center" vertical="center" wrapText="1"/>
    </xf>
    <xf numFmtId="4" fontId="959" fillId="0" borderId="0" xfId="0" applyNumberFormat="1" applyFont="1" applyAlignment="1">
      <alignment horizontal="center" vertical="center"/>
    </xf>
    <xf numFmtId="164" fontId="960" fillId="0" borderId="0" xfId="0" applyNumberFormat="1" applyFont="1" applyAlignment="1">
      <alignment horizontal="center" vertical="center"/>
    </xf>
    <xf numFmtId="164" fontId="961" fillId="0" borderId="0" xfId="0" applyNumberFormat="1" applyFont="1" applyAlignment="1">
      <alignment horizontal="center" vertical="center"/>
    </xf>
    <xf numFmtId="165" fontId="962" fillId="0" borderId="0" xfId="0" applyNumberFormat="1" applyFont="1" applyAlignment="1">
      <alignment horizontal="center" vertical="center"/>
    </xf>
    <xf numFmtId="164" fontId="963" fillId="0" borderId="0" xfId="0" applyNumberFormat="1" applyFont="1" applyAlignment="1">
      <alignment horizontal="center" vertical="center"/>
    </xf>
    <xf numFmtId="164" fontId="964" fillId="0" borderId="0" xfId="0" applyNumberFormat="1" applyFont="1" applyAlignment="1">
      <alignment horizontal="center" vertical="center" wrapText="1"/>
    </xf>
    <xf numFmtId="0" fontId="1045" fillId="0" borderId="0" xfId="0" applyFont="1" applyAlignment="1">
      <alignment horizontal="center" vertical="center" wrapText="1"/>
    </xf>
    <xf numFmtId="4" fontId="1046" fillId="0" borderId="0" xfId="0" applyNumberFormat="1" applyFont="1" applyAlignment="1">
      <alignment horizontal="center" vertical="center"/>
    </xf>
    <xf numFmtId="164" fontId="1047" fillId="0" borderId="0" xfId="0" applyNumberFormat="1" applyFont="1" applyAlignment="1">
      <alignment horizontal="center" vertical="center"/>
    </xf>
    <xf numFmtId="164" fontId="1048" fillId="0" borderId="0" xfId="0" applyNumberFormat="1" applyFont="1" applyAlignment="1">
      <alignment horizontal="center" vertical="center"/>
    </xf>
    <xf numFmtId="165" fontId="1049" fillId="0" borderId="0" xfId="0" applyNumberFormat="1" applyFont="1" applyAlignment="1">
      <alignment horizontal="center" vertical="center"/>
    </xf>
    <xf numFmtId="164" fontId="1050" fillId="0" borderId="0" xfId="0" applyNumberFormat="1" applyFont="1" applyAlignment="1">
      <alignment horizontal="center" vertical="center"/>
    </xf>
    <xf numFmtId="164" fontId="1051" fillId="0" borderId="0" xfId="0" applyNumberFormat="1" applyFont="1" applyAlignment="1">
      <alignment horizontal="center" vertical="center" wrapText="1"/>
    </xf>
    <xf numFmtId="0" fontId="1056" fillId="0" borderId="0" xfId="0" applyFont="1" applyAlignment="1">
      <alignment horizontal="center" vertical="center" wrapText="1"/>
    </xf>
    <xf numFmtId="4" fontId="1057" fillId="0" borderId="0" xfId="0" applyNumberFormat="1" applyFont="1" applyAlignment="1">
      <alignment horizontal="center" vertical="center"/>
    </xf>
    <xf numFmtId="164" fontId="1058" fillId="0" borderId="0" xfId="0" applyNumberFormat="1" applyFont="1" applyAlignment="1">
      <alignment horizontal="center" vertical="center"/>
    </xf>
    <xf numFmtId="164" fontId="1059" fillId="0" borderId="0" xfId="0" applyNumberFormat="1" applyFont="1" applyAlignment="1">
      <alignment horizontal="center" vertical="center"/>
    </xf>
    <xf numFmtId="165" fontId="1060" fillId="0" borderId="0" xfId="0" applyNumberFormat="1" applyFont="1" applyAlignment="1">
      <alignment horizontal="center" vertical="center"/>
    </xf>
    <xf numFmtId="164" fontId="1061" fillId="0" borderId="0" xfId="0" applyNumberFormat="1" applyFont="1" applyAlignment="1">
      <alignment horizontal="center" vertical="center"/>
    </xf>
    <xf numFmtId="164" fontId="1062" fillId="0" borderId="0" xfId="0" applyNumberFormat="1" applyFont="1" applyAlignment="1">
      <alignment horizontal="center" vertical="center" wrapText="1"/>
    </xf>
    <xf numFmtId="0" fontId="1067" fillId="0" borderId="0" xfId="0" applyFont="1" applyAlignment="1">
      <alignment horizontal="center" vertical="center" wrapText="1"/>
    </xf>
    <xf numFmtId="4" fontId="1068" fillId="0" borderId="0" xfId="0" applyNumberFormat="1" applyFont="1" applyAlignment="1">
      <alignment horizontal="center" vertical="center"/>
    </xf>
    <xf numFmtId="164" fontId="1069" fillId="0" borderId="0" xfId="0" applyNumberFormat="1" applyFont="1" applyAlignment="1">
      <alignment horizontal="center" vertical="center"/>
    </xf>
    <xf numFmtId="164" fontId="1070" fillId="0" borderId="0" xfId="0" applyNumberFormat="1" applyFont="1" applyAlignment="1">
      <alignment horizontal="center" vertical="center"/>
    </xf>
    <xf numFmtId="165" fontId="1071" fillId="0" borderId="0" xfId="0" applyNumberFormat="1" applyFont="1" applyAlignment="1">
      <alignment horizontal="center" vertical="center"/>
    </xf>
    <xf numFmtId="164" fontId="1072" fillId="0" borderId="0" xfId="0" applyNumberFormat="1" applyFont="1" applyAlignment="1">
      <alignment horizontal="center" vertical="center"/>
    </xf>
    <xf numFmtId="164" fontId="1073" fillId="0" borderId="0" xfId="0" applyNumberFormat="1" applyFont="1" applyAlignment="1">
      <alignment horizontal="center" vertical="center" wrapText="1"/>
    </xf>
    <xf numFmtId="0" fontId="1078" fillId="0" borderId="0" xfId="0" applyFont="1" applyAlignment="1">
      <alignment horizontal="center" vertical="center" wrapText="1"/>
    </xf>
    <xf numFmtId="4" fontId="1079" fillId="0" borderId="0" xfId="0" applyNumberFormat="1" applyFont="1" applyAlignment="1">
      <alignment horizontal="center" vertical="center"/>
    </xf>
    <xf numFmtId="164" fontId="1080" fillId="0" borderId="0" xfId="0" applyNumberFormat="1" applyFont="1" applyAlignment="1">
      <alignment horizontal="center" vertical="center"/>
    </xf>
    <xf numFmtId="164" fontId="1081" fillId="0" borderId="0" xfId="0" applyNumberFormat="1" applyFont="1" applyAlignment="1">
      <alignment horizontal="center" vertical="center"/>
    </xf>
    <xf numFmtId="165" fontId="1082" fillId="0" borderId="0" xfId="0" applyNumberFormat="1" applyFont="1" applyAlignment="1">
      <alignment horizontal="center" vertical="center"/>
    </xf>
    <xf numFmtId="164" fontId="1083" fillId="0" borderId="0" xfId="0" applyNumberFormat="1" applyFont="1" applyAlignment="1">
      <alignment horizontal="center" vertical="center"/>
    </xf>
    <xf numFmtId="164" fontId="1084" fillId="0" borderId="0" xfId="0" applyNumberFormat="1" applyFont="1" applyAlignment="1">
      <alignment horizontal="center" vertical="center" wrapText="1"/>
    </xf>
    <xf numFmtId="0" fontId="1089" fillId="0" borderId="0" xfId="0" applyFont="1" applyAlignment="1">
      <alignment horizontal="center" vertical="center" wrapText="1"/>
    </xf>
    <xf numFmtId="4" fontId="1090" fillId="0" borderId="0" xfId="0" applyNumberFormat="1" applyFont="1" applyAlignment="1">
      <alignment horizontal="center" vertical="center"/>
    </xf>
    <xf numFmtId="164" fontId="1091" fillId="0" borderId="0" xfId="0" applyNumberFormat="1" applyFont="1" applyAlignment="1">
      <alignment horizontal="center" vertical="center"/>
    </xf>
    <xf numFmtId="164" fontId="1092" fillId="0" borderId="0" xfId="0" applyNumberFormat="1" applyFont="1" applyAlignment="1">
      <alignment horizontal="center" vertical="center"/>
    </xf>
    <xf numFmtId="165" fontId="1093" fillId="0" borderId="0" xfId="0" applyNumberFormat="1" applyFont="1" applyAlignment="1">
      <alignment horizontal="center" vertical="center"/>
    </xf>
    <xf numFmtId="164" fontId="1094" fillId="0" borderId="0" xfId="0" applyNumberFormat="1" applyFont="1" applyAlignment="1">
      <alignment horizontal="center" vertical="center"/>
    </xf>
    <xf numFmtId="164" fontId="1095" fillId="0" borderId="0" xfId="0" applyNumberFormat="1" applyFont="1" applyAlignment="1">
      <alignment horizontal="center" vertical="center" wrapText="1"/>
    </xf>
    <xf numFmtId="0" fontId="1100" fillId="0" borderId="0" xfId="0" applyFont="1" applyAlignment="1">
      <alignment horizontal="center" vertical="center" wrapText="1"/>
    </xf>
    <xf numFmtId="4" fontId="1101" fillId="0" borderId="0" xfId="0" applyNumberFormat="1" applyFont="1" applyAlignment="1">
      <alignment horizontal="center" vertical="center"/>
    </xf>
    <xf numFmtId="164" fontId="1102" fillId="0" borderId="0" xfId="0" applyNumberFormat="1" applyFont="1" applyAlignment="1">
      <alignment horizontal="center" vertical="center"/>
    </xf>
    <xf numFmtId="164" fontId="1103" fillId="0" borderId="0" xfId="0" applyNumberFormat="1" applyFont="1" applyAlignment="1">
      <alignment horizontal="center" vertical="center"/>
    </xf>
    <xf numFmtId="165" fontId="1104" fillId="0" borderId="0" xfId="0" applyNumberFormat="1" applyFont="1" applyAlignment="1">
      <alignment horizontal="center" vertical="center"/>
    </xf>
    <xf numFmtId="164" fontId="1105" fillId="0" borderId="0" xfId="0" applyNumberFormat="1" applyFont="1" applyAlignment="1">
      <alignment horizontal="center" vertical="center"/>
    </xf>
    <xf numFmtId="164" fontId="1106" fillId="0" borderId="0" xfId="0" applyNumberFormat="1" applyFont="1" applyAlignment="1">
      <alignment horizontal="center" vertical="center" wrapText="1"/>
    </xf>
    <xf numFmtId="0" fontId="1111" fillId="0" borderId="0" xfId="0" applyFont="1" applyAlignment="1">
      <alignment horizontal="center" vertical="center" wrapText="1"/>
    </xf>
    <xf numFmtId="4" fontId="1112" fillId="0" borderId="0" xfId="0" applyNumberFormat="1" applyFont="1" applyAlignment="1">
      <alignment horizontal="center" vertical="center"/>
    </xf>
    <xf numFmtId="164" fontId="1113" fillId="0" borderId="0" xfId="0" applyNumberFormat="1" applyFont="1" applyAlignment="1">
      <alignment horizontal="center" vertical="center"/>
    </xf>
    <xf numFmtId="164" fontId="1114" fillId="0" borderId="0" xfId="0" applyNumberFormat="1" applyFont="1" applyAlignment="1">
      <alignment horizontal="center" vertical="center"/>
    </xf>
    <xf numFmtId="165" fontId="1115" fillId="0" borderId="0" xfId="0" applyNumberFormat="1" applyFont="1" applyAlignment="1">
      <alignment horizontal="center" vertical="center"/>
    </xf>
    <xf numFmtId="164" fontId="1116" fillId="0" borderId="0" xfId="0" applyNumberFormat="1" applyFont="1" applyAlignment="1">
      <alignment horizontal="center" vertical="center"/>
    </xf>
    <xf numFmtId="164" fontId="1117" fillId="0" borderId="0" xfId="0" applyNumberFormat="1" applyFont="1" applyAlignment="1">
      <alignment horizontal="center" vertical="center" wrapText="1"/>
    </xf>
    <xf numFmtId="0" fontId="1122" fillId="0" borderId="0" xfId="0" applyFont="1" applyAlignment="1">
      <alignment horizontal="center" vertical="center" wrapText="1"/>
    </xf>
    <xf numFmtId="4" fontId="1123" fillId="0" borderId="0" xfId="0" applyNumberFormat="1" applyFont="1" applyAlignment="1">
      <alignment horizontal="center" vertical="center"/>
    </xf>
    <xf numFmtId="164" fontId="1124" fillId="0" borderId="0" xfId="0" applyNumberFormat="1" applyFont="1" applyAlignment="1">
      <alignment horizontal="center" vertical="center"/>
    </xf>
    <xf numFmtId="164" fontId="1125" fillId="0" borderId="0" xfId="0" applyNumberFormat="1" applyFont="1" applyAlignment="1">
      <alignment horizontal="center" vertical="center"/>
    </xf>
    <xf numFmtId="165" fontId="1126" fillId="0" borderId="0" xfId="0" applyNumberFormat="1" applyFont="1" applyAlignment="1">
      <alignment horizontal="center" vertical="center"/>
    </xf>
    <xf numFmtId="164" fontId="1127" fillId="0" borderId="0" xfId="0" applyNumberFormat="1" applyFont="1" applyAlignment="1">
      <alignment horizontal="center" vertical="center"/>
    </xf>
    <xf numFmtId="164" fontId="1128" fillId="0" borderId="0" xfId="0" applyNumberFormat="1" applyFont="1" applyAlignment="1">
      <alignment horizontal="center" vertical="center" wrapText="1"/>
    </xf>
    <xf numFmtId="0" fontId="1133" fillId="0" borderId="0" xfId="0" applyFont="1" applyAlignment="1">
      <alignment horizontal="center" vertical="center" wrapText="1"/>
    </xf>
    <xf numFmtId="4" fontId="1134" fillId="0" borderId="0" xfId="0" applyNumberFormat="1" applyFont="1" applyAlignment="1">
      <alignment horizontal="center" vertical="center"/>
    </xf>
    <xf numFmtId="164" fontId="1135" fillId="0" borderId="0" xfId="0" applyNumberFormat="1" applyFont="1" applyAlignment="1">
      <alignment horizontal="center" vertical="center"/>
    </xf>
    <xf numFmtId="164" fontId="1136" fillId="0" borderId="0" xfId="0" applyNumberFormat="1" applyFont="1" applyAlignment="1">
      <alignment horizontal="center" vertical="center"/>
    </xf>
    <xf numFmtId="165" fontId="1137" fillId="0" borderId="0" xfId="0" applyNumberFormat="1" applyFont="1" applyAlignment="1">
      <alignment horizontal="center" vertical="center"/>
    </xf>
    <xf numFmtId="164" fontId="1138" fillId="0" borderId="0" xfId="0" applyNumberFormat="1" applyFont="1" applyAlignment="1">
      <alignment horizontal="center" vertical="center"/>
    </xf>
    <xf numFmtId="164" fontId="1139" fillId="0" borderId="0" xfId="0" applyNumberFormat="1" applyFont="1" applyAlignment="1">
      <alignment horizontal="center" vertical="center" wrapText="1"/>
    </xf>
    <xf numFmtId="0" fontId="1144" fillId="0" borderId="0" xfId="0" applyFont="1" applyAlignment="1">
      <alignment horizontal="center" vertical="center" wrapText="1"/>
    </xf>
    <xf numFmtId="4" fontId="1145" fillId="0" borderId="0" xfId="0" applyNumberFormat="1" applyFont="1" applyAlignment="1">
      <alignment horizontal="center" vertical="center"/>
    </xf>
    <xf numFmtId="164" fontId="1146" fillId="0" borderId="0" xfId="0" applyNumberFormat="1" applyFont="1" applyAlignment="1">
      <alignment horizontal="center" vertical="center"/>
    </xf>
    <xf numFmtId="164" fontId="1147" fillId="0" borderId="0" xfId="0" applyNumberFormat="1" applyFont="1" applyAlignment="1">
      <alignment horizontal="center" vertical="center"/>
    </xf>
    <xf numFmtId="165" fontId="1148" fillId="0" borderId="0" xfId="0" applyNumberFormat="1" applyFont="1" applyAlignment="1">
      <alignment horizontal="center" vertical="center"/>
    </xf>
    <xf numFmtId="164" fontId="1149" fillId="0" borderId="0" xfId="0" applyNumberFormat="1" applyFont="1" applyAlignment="1">
      <alignment horizontal="center" vertical="center"/>
    </xf>
    <xf numFmtId="164" fontId="1150" fillId="0" borderId="0" xfId="0" applyNumberFormat="1" applyFont="1" applyAlignment="1">
      <alignment horizontal="center" vertical="center" wrapText="1"/>
    </xf>
    <xf numFmtId="0" fontId="1155" fillId="0" borderId="0" xfId="0" applyFont="1" applyAlignment="1">
      <alignment horizontal="center" vertical="center" wrapText="1"/>
    </xf>
    <xf numFmtId="4" fontId="1156" fillId="0" borderId="0" xfId="0" applyNumberFormat="1" applyFont="1" applyAlignment="1">
      <alignment horizontal="center" vertical="center"/>
    </xf>
    <xf numFmtId="164" fontId="1157" fillId="0" borderId="0" xfId="0" applyNumberFormat="1" applyFont="1" applyAlignment="1">
      <alignment horizontal="center" vertical="center"/>
    </xf>
    <xf numFmtId="164" fontId="1158" fillId="0" borderId="0" xfId="0" applyNumberFormat="1" applyFont="1" applyAlignment="1">
      <alignment horizontal="center" vertical="center"/>
    </xf>
    <xf numFmtId="165" fontId="1159" fillId="0" borderId="0" xfId="0" applyNumberFormat="1" applyFont="1" applyAlignment="1">
      <alignment horizontal="center" vertical="center"/>
    </xf>
    <xf numFmtId="164" fontId="1160" fillId="0" borderId="0" xfId="0" applyNumberFormat="1" applyFont="1" applyAlignment="1">
      <alignment horizontal="center" vertical="center"/>
    </xf>
    <xf numFmtId="164" fontId="1161" fillId="0" borderId="0" xfId="0" applyNumberFormat="1" applyFont="1" applyAlignment="1">
      <alignment horizontal="center" vertical="center" wrapText="1"/>
    </xf>
    <xf numFmtId="0" fontId="1166" fillId="0" borderId="0" xfId="0" applyFont="1" applyAlignment="1">
      <alignment horizontal="center" vertical="center" wrapText="1"/>
    </xf>
    <xf numFmtId="4" fontId="1167" fillId="0" borderId="0" xfId="0" applyNumberFormat="1" applyFont="1" applyAlignment="1">
      <alignment horizontal="center" vertical="center"/>
    </xf>
    <xf numFmtId="164" fontId="1168" fillId="0" borderId="0" xfId="0" applyNumberFormat="1" applyFont="1" applyAlignment="1">
      <alignment horizontal="center" vertical="center"/>
    </xf>
    <xf numFmtId="164" fontId="1169" fillId="0" borderId="0" xfId="0" applyNumberFormat="1" applyFont="1" applyAlignment="1">
      <alignment horizontal="center" vertical="center"/>
    </xf>
    <xf numFmtId="165" fontId="1170" fillId="0" borderId="0" xfId="0" applyNumberFormat="1" applyFont="1" applyAlignment="1">
      <alignment horizontal="center" vertical="center"/>
    </xf>
    <xf numFmtId="164" fontId="1171" fillId="0" borderId="0" xfId="0" applyNumberFormat="1" applyFont="1" applyAlignment="1">
      <alignment horizontal="center" vertical="center"/>
    </xf>
    <xf numFmtId="164" fontId="1172" fillId="0" borderId="0" xfId="0" applyNumberFormat="1" applyFont="1" applyAlignment="1">
      <alignment horizontal="center" vertical="center" wrapText="1"/>
    </xf>
    <xf numFmtId="0" fontId="1177" fillId="0" borderId="0" xfId="0" applyFont="1" applyAlignment="1">
      <alignment horizontal="center" vertical="center" wrapText="1"/>
    </xf>
    <xf numFmtId="4" fontId="1178" fillId="0" borderId="0" xfId="0" applyNumberFormat="1" applyFont="1" applyAlignment="1">
      <alignment horizontal="center" vertical="center"/>
    </xf>
    <xf numFmtId="164" fontId="1179" fillId="0" borderId="0" xfId="0" applyNumberFormat="1" applyFont="1" applyAlignment="1">
      <alignment horizontal="center" vertical="center"/>
    </xf>
    <xf numFmtId="164" fontId="1180" fillId="0" borderId="0" xfId="0" applyNumberFormat="1" applyFont="1" applyAlignment="1">
      <alignment horizontal="center" vertical="center"/>
    </xf>
    <xf numFmtId="165" fontId="1181" fillId="0" borderId="0" xfId="0" applyNumberFormat="1" applyFont="1" applyAlignment="1">
      <alignment horizontal="center" vertical="center"/>
    </xf>
    <xf numFmtId="164" fontId="1182" fillId="0" borderId="0" xfId="0" applyNumberFormat="1" applyFont="1" applyAlignment="1">
      <alignment horizontal="center" vertical="center"/>
    </xf>
    <xf numFmtId="164" fontId="1183" fillId="0" borderId="0" xfId="0" applyNumberFormat="1" applyFont="1" applyAlignment="1">
      <alignment horizontal="center" vertical="center" wrapText="1"/>
    </xf>
    <xf numFmtId="0" fontId="1188" fillId="0" borderId="0" xfId="0" applyFont="1" applyAlignment="1">
      <alignment horizontal="center" vertical="center" wrapText="1"/>
    </xf>
    <xf numFmtId="4" fontId="1189" fillId="0" borderId="0" xfId="0" applyNumberFormat="1" applyFont="1" applyAlignment="1">
      <alignment horizontal="center" vertical="center"/>
    </xf>
    <xf numFmtId="164" fontId="1190" fillId="0" borderId="0" xfId="0" applyNumberFormat="1" applyFont="1" applyAlignment="1">
      <alignment horizontal="center" vertical="center"/>
    </xf>
    <xf numFmtId="164" fontId="1191" fillId="0" borderId="0" xfId="0" applyNumberFormat="1" applyFont="1" applyAlignment="1">
      <alignment horizontal="center" vertical="center"/>
    </xf>
    <xf numFmtId="165" fontId="1192" fillId="0" borderId="0" xfId="0" applyNumberFormat="1" applyFont="1" applyAlignment="1">
      <alignment horizontal="center" vertical="center"/>
    </xf>
    <xf numFmtId="164" fontId="1193" fillId="0" borderId="0" xfId="0" applyNumberFormat="1" applyFont="1" applyAlignment="1">
      <alignment horizontal="center" vertical="center"/>
    </xf>
    <xf numFmtId="164" fontId="1194" fillId="0" borderId="0" xfId="0" applyNumberFormat="1" applyFont="1" applyAlignment="1">
      <alignment horizontal="center" vertical="center" wrapText="1"/>
    </xf>
    <xf numFmtId="0" fontId="1199" fillId="0" borderId="0" xfId="0" applyFont="1" applyAlignment="1">
      <alignment horizontal="center" vertical="center" wrapText="1"/>
    </xf>
    <xf numFmtId="4" fontId="1200" fillId="0" borderId="0" xfId="0" applyNumberFormat="1" applyFont="1" applyAlignment="1">
      <alignment horizontal="center" vertical="center"/>
    </xf>
    <xf numFmtId="164" fontId="1201" fillId="0" borderId="0" xfId="0" applyNumberFormat="1" applyFont="1" applyAlignment="1">
      <alignment horizontal="center" vertical="center"/>
    </xf>
    <xf numFmtId="164" fontId="1202" fillId="0" borderId="0" xfId="0" applyNumberFormat="1" applyFont="1" applyAlignment="1">
      <alignment horizontal="center" vertical="center"/>
    </xf>
    <xf numFmtId="165" fontId="1203" fillId="0" borderId="0" xfId="0" applyNumberFormat="1" applyFont="1" applyAlignment="1">
      <alignment horizontal="center" vertical="center"/>
    </xf>
    <xf numFmtId="164" fontId="1204" fillId="0" borderId="0" xfId="0" applyNumberFormat="1" applyFont="1" applyAlignment="1">
      <alignment horizontal="center" vertical="center"/>
    </xf>
    <xf numFmtId="164" fontId="1205" fillId="0" borderId="0" xfId="0" applyNumberFormat="1" applyFont="1" applyAlignment="1">
      <alignment horizontal="center" vertical="center" wrapText="1"/>
    </xf>
    <xf numFmtId="0" fontId="1210" fillId="0" borderId="0" xfId="0" applyFont="1" applyAlignment="1">
      <alignment horizontal="center" vertical="center" wrapText="1"/>
    </xf>
    <xf numFmtId="4" fontId="1211" fillId="0" borderId="0" xfId="0" applyNumberFormat="1" applyFont="1" applyAlignment="1">
      <alignment horizontal="center" vertical="center"/>
    </xf>
    <xf numFmtId="164" fontId="1212" fillId="0" borderId="0" xfId="0" applyNumberFormat="1" applyFont="1" applyAlignment="1">
      <alignment horizontal="center" vertical="center"/>
    </xf>
    <xf numFmtId="164" fontId="1213" fillId="0" borderId="0" xfId="0" applyNumberFormat="1" applyFont="1" applyAlignment="1">
      <alignment horizontal="center" vertical="center"/>
    </xf>
    <xf numFmtId="165" fontId="1214" fillId="0" borderId="0" xfId="0" applyNumberFormat="1" applyFont="1" applyAlignment="1">
      <alignment horizontal="center" vertical="center"/>
    </xf>
    <xf numFmtId="164" fontId="1215" fillId="0" borderId="0" xfId="0" applyNumberFormat="1" applyFont="1" applyAlignment="1">
      <alignment horizontal="center" vertical="center"/>
    </xf>
    <xf numFmtId="164" fontId="1216" fillId="0" borderId="0" xfId="0" applyNumberFormat="1" applyFont="1" applyAlignment="1">
      <alignment horizontal="center" vertical="center" wrapText="1"/>
    </xf>
    <xf numFmtId="0" fontId="1221" fillId="0" borderId="0" xfId="0" applyFont="1" applyAlignment="1">
      <alignment horizontal="center" vertical="center" wrapText="1"/>
    </xf>
    <xf numFmtId="4" fontId="1222" fillId="0" borderId="0" xfId="0" applyNumberFormat="1" applyFont="1" applyAlignment="1">
      <alignment horizontal="center" vertical="center"/>
    </xf>
    <xf numFmtId="164" fontId="1223" fillId="0" borderId="0" xfId="0" applyNumberFormat="1" applyFont="1" applyAlignment="1">
      <alignment horizontal="center" vertical="center"/>
    </xf>
    <xf numFmtId="164" fontId="1224" fillId="0" borderId="0" xfId="0" applyNumberFormat="1" applyFont="1" applyAlignment="1">
      <alignment horizontal="center" vertical="center"/>
    </xf>
    <xf numFmtId="165" fontId="1225" fillId="0" borderId="0" xfId="0" applyNumberFormat="1" applyFont="1" applyAlignment="1">
      <alignment horizontal="center" vertical="center"/>
    </xf>
    <xf numFmtId="164" fontId="1226" fillId="0" borderId="0" xfId="0" applyNumberFormat="1" applyFont="1" applyAlignment="1">
      <alignment horizontal="center" vertical="center"/>
    </xf>
    <xf numFmtId="164" fontId="1227" fillId="0" borderId="0" xfId="0" applyNumberFormat="1" applyFont="1" applyAlignment="1">
      <alignment horizontal="center" vertical="center" wrapText="1"/>
    </xf>
    <xf numFmtId="0" fontId="1232" fillId="0" borderId="0" xfId="0" applyFont="1" applyAlignment="1">
      <alignment horizontal="center" vertical="center" wrapText="1"/>
    </xf>
    <xf numFmtId="4" fontId="1233" fillId="0" borderId="0" xfId="0" applyNumberFormat="1" applyFont="1" applyAlignment="1">
      <alignment horizontal="center" vertical="center"/>
    </xf>
    <xf numFmtId="164" fontId="1234" fillId="0" borderId="0" xfId="0" applyNumberFormat="1" applyFont="1" applyAlignment="1">
      <alignment horizontal="center" vertical="center"/>
    </xf>
    <xf numFmtId="164" fontId="1235" fillId="0" borderId="0" xfId="0" applyNumberFormat="1" applyFont="1" applyAlignment="1">
      <alignment horizontal="center" vertical="center"/>
    </xf>
    <xf numFmtId="165" fontId="1236" fillId="0" borderId="0" xfId="0" applyNumberFormat="1" applyFont="1" applyAlignment="1">
      <alignment horizontal="center" vertical="center"/>
    </xf>
    <xf numFmtId="164" fontId="1237" fillId="0" borderId="0" xfId="0" applyNumberFormat="1" applyFont="1" applyAlignment="1">
      <alignment horizontal="center" vertical="center"/>
    </xf>
    <xf numFmtId="164" fontId="1238" fillId="0" borderId="0" xfId="0" applyNumberFormat="1" applyFont="1" applyAlignment="1">
      <alignment horizontal="center" vertical="center" wrapText="1"/>
    </xf>
    <xf numFmtId="0" fontId="1243" fillId="0" borderId="0" xfId="0" applyFont="1" applyAlignment="1">
      <alignment horizontal="center" vertical="center" wrapText="1"/>
    </xf>
    <xf numFmtId="4" fontId="1244" fillId="0" borderId="0" xfId="0" applyNumberFormat="1" applyFont="1" applyAlignment="1">
      <alignment horizontal="center" vertical="center"/>
    </xf>
    <xf numFmtId="164" fontId="1245" fillId="0" borderId="0" xfId="0" applyNumberFormat="1" applyFont="1" applyAlignment="1">
      <alignment horizontal="center" vertical="center"/>
    </xf>
    <xf numFmtId="164" fontId="1246" fillId="0" borderId="0" xfId="0" applyNumberFormat="1" applyFont="1" applyAlignment="1">
      <alignment horizontal="center" vertical="center"/>
    </xf>
    <xf numFmtId="165" fontId="1247" fillId="0" borderId="0" xfId="0" applyNumberFormat="1" applyFont="1" applyAlignment="1">
      <alignment horizontal="center" vertical="center"/>
    </xf>
    <xf numFmtId="164" fontId="1248" fillId="0" borderId="0" xfId="0" applyNumberFormat="1" applyFont="1" applyAlignment="1">
      <alignment horizontal="center" vertical="center"/>
    </xf>
    <xf numFmtId="164" fontId="1249" fillId="0" borderId="0" xfId="0" applyNumberFormat="1" applyFont="1" applyAlignment="1">
      <alignment horizontal="center" vertical="center" wrapText="1"/>
    </xf>
    <xf numFmtId="0" fontId="1373" fillId="0" borderId="0" xfId="0" applyFont="1" applyAlignment="1">
      <alignment horizontal="center" vertical="center" wrapText="1"/>
    </xf>
    <xf numFmtId="4" fontId="1374" fillId="0" borderId="0" xfId="0" applyNumberFormat="1" applyFont="1" applyAlignment="1">
      <alignment horizontal="center" vertical="center"/>
    </xf>
    <xf numFmtId="164" fontId="1375" fillId="0" borderId="0" xfId="0" applyNumberFormat="1" applyFont="1" applyAlignment="1">
      <alignment horizontal="center" vertical="center"/>
    </xf>
    <xf numFmtId="164" fontId="1376" fillId="0" borderId="0" xfId="0" applyNumberFormat="1" applyFont="1" applyAlignment="1">
      <alignment horizontal="center" vertical="center"/>
    </xf>
    <xf numFmtId="165" fontId="1377" fillId="0" borderId="0" xfId="0" applyNumberFormat="1" applyFont="1" applyAlignment="1">
      <alignment horizontal="center" vertical="center"/>
    </xf>
    <xf numFmtId="164" fontId="1378" fillId="0" borderId="0" xfId="0" applyNumberFormat="1" applyFont="1" applyAlignment="1">
      <alignment horizontal="center" vertical="center"/>
    </xf>
    <xf numFmtId="164" fontId="1379" fillId="0" borderId="0" xfId="0" applyNumberFormat="1" applyFont="1" applyAlignment="1">
      <alignment horizontal="center" vertical="center" wrapText="1"/>
    </xf>
    <xf numFmtId="0" fontId="1431" fillId="0" borderId="0" xfId="0" applyFont="1" applyAlignment="1">
      <alignment horizontal="center" vertical="center" wrapText="1"/>
    </xf>
    <xf numFmtId="4" fontId="1432" fillId="0" borderId="0" xfId="0" applyNumberFormat="1" applyFont="1" applyAlignment="1">
      <alignment horizontal="center" vertical="center"/>
    </xf>
    <xf numFmtId="164" fontId="1433" fillId="0" borderId="0" xfId="0" applyNumberFormat="1" applyFont="1" applyAlignment="1">
      <alignment horizontal="center" vertical="center"/>
    </xf>
    <xf numFmtId="164" fontId="1434" fillId="0" borderId="0" xfId="0" applyNumberFormat="1" applyFont="1" applyAlignment="1">
      <alignment horizontal="center" vertical="center"/>
    </xf>
    <xf numFmtId="165" fontId="1435" fillId="0" borderId="0" xfId="0" applyNumberFormat="1" applyFont="1" applyAlignment="1">
      <alignment horizontal="center" vertical="center"/>
    </xf>
    <xf numFmtId="164" fontId="1436" fillId="0" borderId="0" xfId="0" applyNumberFormat="1" applyFont="1" applyAlignment="1">
      <alignment horizontal="center" vertical="center"/>
    </xf>
    <xf numFmtId="164" fontId="1437" fillId="0" borderId="0" xfId="0" applyNumberFormat="1" applyFont="1" applyAlignment="1">
      <alignment horizontal="center" vertical="center" wrapText="1"/>
    </xf>
    <xf numFmtId="0" fontId="1442" fillId="0" borderId="0" xfId="0" applyFont="1" applyAlignment="1">
      <alignment horizontal="center" vertical="center" wrapText="1"/>
    </xf>
    <xf numFmtId="4" fontId="1443" fillId="0" borderId="0" xfId="0" applyNumberFormat="1" applyFont="1" applyAlignment="1">
      <alignment horizontal="center" vertical="center"/>
    </xf>
    <xf numFmtId="164" fontId="1444" fillId="0" borderId="0" xfId="0" applyNumberFormat="1" applyFont="1" applyAlignment="1">
      <alignment horizontal="center" vertical="center"/>
    </xf>
    <xf numFmtId="164" fontId="1445" fillId="0" borderId="0" xfId="0" applyNumberFormat="1" applyFont="1" applyAlignment="1">
      <alignment horizontal="center" vertical="center"/>
    </xf>
    <xf numFmtId="165" fontId="1446" fillId="0" borderId="0" xfId="0" applyNumberFormat="1" applyFont="1" applyAlignment="1">
      <alignment horizontal="center" vertical="center"/>
    </xf>
    <xf numFmtId="164" fontId="1447" fillId="0" borderId="0" xfId="0" applyNumberFormat="1" applyFont="1" applyAlignment="1">
      <alignment horizontal="center" vertical="center"/>
    </xf>
    <xf numFmtId="164" fontId="1448" fillId="0" borderId="0" xfId="0" applyNumberFormat="1" applyFont="1" applyAlignment="1">
      <alignment horizontal="center" vertical="center" wrapText="1"/>
    </xf>
    <xf numFmtId="0" fontId="1453" fillId="0" borderId="0" xfId="0" applyFont="1" applyAlignment="1">
      <alignment horizontal="center" vertical="center" wrapText="1"/>
    </xf>
    <xf numFmtId="4" fontId="1454" fillId="0" borderId="0" xfId="0" applyNumberFormat="1" applyFont="1" applyAlignment="1">
      <alignment horizontal="center" vertical="center"/>
    </xf>
    <xf numFmtId="164" fontId="1455" fillId="0" borderId="0" xfId="0" applyNumberFormat="1" applyFont="1" applyAlignment="1">
      <alignment horizontal="center" vertical="center"/>
    </xf>
    <xf numFmtId="164" fontId="1456" fillId="0" borderId="0" xfId="0" applyNumberFormat="1" applyFont="1" applyAlignment="1">
      <alignment horizontal="center" vertical="center"/>
    </xf>
    <xf numFmtId="165" fontId="1457" fillId="0" borderId="0" xfId="0" applyNumberFormat="1" applyFont="1" applyAlignment="1">
      <alignment horizontal="center" vertical="center"/>
    </xf>
    <xf numFmtId="164" fontId="1458" fillId="0" borderId="0" xfId="0" applyNumberFormat="1" applyFont="1" applyAlignment="1">
      <alignment horizontal="center" vertical="center"/>
    </xf>
    <xf numFmtId="164" fontId="1459" fillId="0" borderId="0" xfId="0" applyNumberFormat="1" applyFont="1" applyAlignment="1">
      <alignment horizontal="center" vertical="center" wrapText="1"/>
    </xf>
    <xf numFmtId="0" fontId="1465" fillId="0" borderId="0" xfId="0" applyFont="1" applyAlignment="1">
      <alignment horizontal="center" vertical="center" wrapText="1"/>
    </xf>
    <xf numFmtId="4" fontId="1466" fillId="0" borderId="0" xfId="0" applyNumberFormat="1" applyFont="1" applyAlignment="1">
      <alignment horizontal="center" vertical="center"/>
    </xf>
    <xf numFmtId="164" fontId="1467" fillId="0" borderId="0" xfId="0" applyNumberFormat="1" applyFont="1" applyAlignment="1">
      <alignment horizontal="center" vertical="center"/>
    </xf>
    <xf numFmtId="164" fontId="1468" fillId="0" borderId="0" xfId="0" applyNumberFormat="1" applyFont="1" applyAlignment="1">
      <alignment horizontal="center" vertical="center"/>
    </xf>
    <xf numFmtId="165" fontId="1469" fillId="0" borderId="0" xfId="0" applyNumberFormat="1" applyFont="1" applyAlignment="1">
      <alignment horizontal="center" vertical="center"/>
    </xf>
    <xf numFmtId="164" fontId="1470" fillId="0" borderId="0" xfId="0" applyNumberFormat="1" applyFont="1" applyAlignment="1">
      <alignment horizontal="center" vertical="center"/>
    </xf>
    <xf numFmtId="164" fontId="1471" fillId="0" borderId="0" xfId="0" applyNumberFormat="1" applyFont="1" applyAlignment="1">
      <alignment horizontal="center" vertical="center" wrapText="1"/>
    </xf>
    <xf numFmtId="0" fontId="1476" fillId="0" borderId="0" xfId="0" applyFont="1" applyAlignment="1">
      <alignment horizontal="center" vertical="center" wrapText="1"/>
    </xf>
    <xf numFmtId="4" fontId="1477" fillId="0" borderId="0" xfId="0" applyNumberFormat="1" applyFont="1" applyAlignment="1">
      <alignment horizontal="center" vertical="center"/>
    </xf>
    <xf numFmtId="164" fontId="1478" fillId="0" borderId="0" xfId="0" applyNumberFormat="1" applyFont="1" applyAlignment="1">
      <alignment horizontal="center" vertical="center"/>
    </xf>
    <xf numFmtId="164" fontId="1479" fillId="0" borderId="0" xfId="0" applyNumberFormat="1" applyFont="1" applyAlignment="1">
      <alignment horizontal="center" vertical="center"/>
    </xf>
    <xf numFmtId="165" fontId="1480" fillId="0" borderId="0" xfId="0" applyNumberFormat="1" applyFont="1" applyAlignment="1">
      <alignment horizontal="center" vertical="center"/>
    </xf>
    <xf numFmtId="164" fontId="1481" fillId="0" borderId="0" xfId="0" applyNumberFormat="1" applyFont="1" applyAlignment="1">
      <alignment horizontal="center" vertical="center"/>
    </xf>
    <xf numFmtId="164" fontId="1482" fillId="0" borderId="0" xfId="0" applyNumberFormat="1" applyFont="1" applyAlignment="1">
      <alignment horizontal="center" vertical="center" wrapText="1"/>
    </xf>
    <xf numFmtId="0" fontId="1487" fillId="0" borderId="0" xfId="0" applyFont="1" applyAlignment="1">
      <alignment horizontal="center" vertical="center" wrapText="1"/>
    </xf>
    <xf numFmtId="4" fontId="1488" fillId="0" borderId="0" xfId="0" applyNumberFormat="1" applyFont="1" applyAlignment="1">
      <alignment horizontal="center" vertical="center"/>
    </xf>
    <xf numFmtId="164" fontId="1489" fillId="0" borderId="0" xfId="0" applyNumberFormat="1" applyFont="1" applyAlignment="1">
      <alignment horizontal="center" vertical="center"/>
    </xf>
    <xf numFmtId="164" fontId="1490" fillId="0" borderId="0" xfId="0" applyNumberFormat="1" applyFont="1" applyAlignment="1">
      <alignment horizontal="center" vertical="center"/>
    </xf>
    <xf numFmtId="165" fontId="1491" fillId="0" borderId="0" xfId="0" applyNumberFormat="1" applyFont="1" applyAlignment="1">
      <alignment horizontal="center" vertical="center"/>
    </xf>
    <xf numFmtId="164" fontId="1492" fillId="0" borderId="0" xfId="0" applyNumberFormat="1" applyFont="1" applyAlignment="1">
      <alignment horizontal="center" vertical="center"/>
    </xf>
    <xf numFmtId="164" fontId="1493" fillId="0" borderId="0" xfId="0" applyNumberFormat="1" applyFont="1" applyAlignment="1">
      <alignment horizontal="center" vertical="center" wrapText="1"/>
    </xf>
    <xf numFmtId="0" fontId="1498" fillId="0" borderId="0" xfId="0" applyFont="1" applyAlignment="1">
      <alignment horizontal="center" vertical="center" wrapText="1"/>
    </xf>
    <xf numFmtId="4" fontId="1499" fillId="0" borderId="0" xfId="0" applyNumberFormat="1" applyFont="1" applyAlignment="1">
      <alignment horizontal="center" vertical="center"/>
    </xf>
    <xf numFmtId="164" fontId="1500" fillId="0" borderId="0" xfId="0" applyNumberFormat="1" applyFont="1" applyAlignment="1">
      <alignment horizontal="center" vertical="center"/>
    </xf>
    <xf numFmtId="164" fontId="1501" fillId="0" borderId="0" xfId="0" applyNumberFormat="1" applyFont="1" applyAlignment="1">
      <alignment horizontal="center" vertical="center"/>
    </xf>
    <xf numFmtId="165" fontId="1502" fillId="0" borderId="0" xfId="0" applyNumberFormat="1" applyFont="1" applyAlignment="1">
      <alignment horizontal="center" vertical="center"/>
    </xf>
    <xf numFmtId="164" fontId="1503" fillId="0" borderId="0" xfId="0" applyNumberFormat="1" applyFont="1" applyAlignment="1">
      <alignment horizontal="center" vertical="center"/>
    </xf>
    <xf numFmtId="164" fontId="1504" fillId="0" borderId="0" xfId="0" applyNumberFormat="1" applyFont="1" applyAlignment="1">
      <alignment horizontal="center" vertical="center" wrapText="1"/>
    </xf>
    <xf numFmtId="0" fontId="1509" fillId="0" borderId="0" xfId="0" applyFont="1" applyAlignment="1">
      <alignment horizontal="center" vertical="center" wrapText="1"/>
    </xf>
    <xf numFmtId="4" fontId="1510" fillId="0" borderId="0" xfId="0" applyNumberFormat="1" applyFont="1" applyAlignment="1">
      <alignment horizontal="center" vertical="center"/>
    </xf>
    <xf numFmtId="164" fontId="1511" fillId="0" borderId="0" xfId="0" applyNumberFormat="1" applyFont="1" applyAlignment="1">
      <alignment horizontal="center" vertical="center"/>
    </xf>
    <xf numFmtId="164" fontId="1512" fillId="0" borderId="0" xfId="0" applyNumberFormat="1" applyFont="1" applyAlignment="1">
      <alignment horizontal="center" vertical="center"/>
    </xf>
    <xf numFmtId="165" fontId="1513" fillId="0" borderId="0" xfId="0" applyNumberFormat="1" applyFont="1" applyAlignment="1">
      <alignment horizontal="center" vertical="center"/>
    </xf>
    <xf numFmtId="164" fontId="1514" fillId="0" borderId="0" xfId="0" applyNumberFormat="1" applyFont="1" applyAlignment="1">
      <alignment horizontal="center" vertical="center"/>
    </xf>
    <xf numFmtId="164" fontId="1515" fillId="0" borderId="0" xfId="0" applyNumberFormat="1" applyFont="1" applyAlignment="1">
      <alignment horizontal="center" vertical="center" wrapText="1"/>
    </xf>
    <xf numFmtId="0" fontId="1520" fillId="0" borderId="0" xfId="0" applyFont="1" applyAlignment="1">
      <alignment horizontal="center" vertical="center" wrapText="1"/>
    </xf>
    <xf numFmtId="4" fontId="1521" fillId="0" borderId="0" xfId="0" applyNumberFormat="1" applyFont="1" applyAlignment="1">
      <alignment horizontal="center" vertical="center"/>
    </xf>
    <xf numFmtId="164" fontId="1522" fillId="0" borderId="0" xfId="0" applyNumberFormat="1" applyFont="1" applyAlignment="1">
      <alignment horizontal="center" vertical="center"/>
    </xf>
    <xf numFmtId="164" fontId="1523" fillId="0" borderId="0" xfId="0" applyNumberFormat="1" applyFont="1" applyAlignment="1">
      <alignment horizontal="center" vertical="center"/>
    </xf>
    <xf numFmtId="165" fontId="1524" fillId="0" borderId="0" xfId="0" applyNumberFormat="1" applyFont="1" applyAlignment="1">
      <alignment horizontal="center" vertical="center"/>
    </xf>
    <xf numFmtId="164" fontId="1525" fillId="0" borderId="0" xfId="0" applyNumberFormat="1" applyFont="1" applyAlignment="1">
      <alignment horizontal="center" vertical="center"/>
    </xf>
    <xf numFmtId="164" fontId="1526" fillId="0" borderId="0" xfId="0" applyNumberFormat="1" applyFont="1" applyAlignment="1">
      <alignment horizontal="center" vertical="center" wrapText="1"/>
    </xf>
    <xf numFmtId="0" fontId="1531" fillId="0" borderId="0" xfId="0" applyFont="1" applyAlignment="1">
      <alignment horizontal="center" vertical="center" wrapText="1"/>
    </xf>
    <xf numFmtId="4" fontId="1532" fillId="0" borderId="0" xfId="0" applyNumberFormat="1" applyFont="1" applyAlignment="1">
      <alignment horizontal="center" vertical="center"/>
    </xf>
    <xf numFmtId="164" fontId="1533" fillId="0" borderId="0" xfId="0" applyNumberFormat="1" applyFont="1" applyAlignment="1">
      <alignment horizontal="center" vertical="center"/>
    </xf>
    <xf numFmtId="164" fontId="1534" fillId="0" borderId="0" xfId="0" applyNumberFormat="1" applyFont="1" applyAlignment="1">
      <alignment horizontal="center" vertical="center"/>
    </xf>
    <xf numFmtId="165" fontId="1535" fillId="0" borderId="0" xfId="0" applyNumberFormat="1" applyFont="1" applyAlignment="1">
      <alignment horizontal="center" vertical="center"/>
    </xf>
    <xf numFmtId="164" fontId="1536" fillId="0" borderId="0" xfId="0" applyNumberFormat="1" applyFont="1" applyAlignment="1">
      <alignment horizontal="center" vertical="center"/>
    </xf>
    <xf numFmtId="164" fontId="1537" fillId="0" borderId="0" xfId="0" applyNumberFormat="1" applyFont="1" applyAlignment="1">
      <alignment horizontal="center" vertical="center" wrapText="1"/>
    </xf>
    <xf numFmtId="0" fontId="1542" fillId="0" borderId="0" xfId="0" applyFont="1" applyAlignment="1">
      <alignment horizontal="center" vertical="center" wrapText="1"/>
    </xf>
    <xf numFmtId="4" fontId="1543" fillId="0" borderId="0" xfId="0" applyNumberFormat="1" applyFont="1" applyAlignment="1">
      <alignment horizontal="center" vertical="center"/>
    </xf>
    <xf numFmtId="164" fontId="1544" fillId="0" borderId="0" xfId="0" applyNumberFormat="1" applyFont="1" applyAlignment="1">
      <alignment horizontal="center" vertical="center"/>
    </xf>
    <xf numFmtId="164" fontId="1545" fillId="0" borderId="0" xfId="0" applyNumberFormat="1" applyFont="1" applyAlignment="1">
      <alignment horizontal="center" vertical="center"/>
    </xf>
    <xf numFmtId="165" fontId="1546" fillId="0" borderId="0" xfId="0" applyNumberFormat="1" applyFont="1" applyAlignment="1">
      <alignment horizontal="center" vertical="center"/>
    </xf>
    <xf numFmtId="164" fontId="1547" fillId="0" borderId="0" xfId="0" applyNumberFormat="1" applyFont="1" applyAlignment="1">
      <alignment horizontal="center" vertical="center"/>
    </xf>
    <xf numFmtId="164" fontId="1548" fillId="0" borderId="0" xfId="0" applyNumberFormat="1" applyFont="1" applyAlignment="1">
      <alignment horizontal="center" vertical="center" wrapText="1"/>
    </xf>
    <xf numFmtId="0" fontId="1835" fillId="0" borderId="0" xfId="0" applyFont="1" applyAlignment="1">
      <alignment horizontal="center" vertical="center" wrapText="1"/>
    </xf>
    <xf numFmtId="4" fontId="1836" fillId="0" borderId="0" xfId="0" applyNumberFormat="1" applyFont="1" applyAlignment="1">
      <alignment horizontal="center" vertical="center"/>
    </xf>
    <xf numFmtId="164" fontId="1837" fillId="0" borderId="0" xfId="0" applyNumberFormat="1" applyFont="1" applyAlignment="1">
      <alignment horizontal="center" vertical="center"/>
    </xf>
    <xf numFmtId="164" fontId="1838" fillId="0" borderId="0" xfId="0" applyNumberFormat="1" applyFont="1" applyAlignment="1">
      <alignment horizontal="center" vertical="center"/>
    </xf>
    <xf numFmtId="165" fontId="1839" fillId="0" borderId="0" xfId="0" applyNumberFormat="1" applyFont="1" applyAlignment="1">
      <alignment horizontal="center" vertical="center"/>
    </xf>
    <xf numFmtId="164" fontId="1840" fillId="0" borderId="0" xfId="0" applyNumberFormat="1" applyFont="1" applyAlignment="1">
      <alignment horizontal="center" vertical="center"/>
    </xf>
    <xf numFmtId="164" fontId="1841" fillId="0" borderId="0" xfId="0" applyNumberFormat="1" applyFont="1" applyAlignment="1">
      <alignment horizontal="center" vertical="center" wrapText="1"/>
    </xf>
    <xf numFmtId="0" fontId="1851" fillId="0" borderId="0" xfId="0" applyFont="1" applyAlignment="1">
      <alignment horizontal="center" vertical="center" wrapText="1"/>
    </xf>
    <xf numFmtId="4" fontId="1852" fillId="0" borderId="0" xfId="0" applyNumberFormat="1" applyFont="1" applyAlignment="1">
      <alignment horizontal="center" vertical="center"/>
    </xf>
    <xf numFmtId="164" fontId="1853" fillId="0" borderId="0" xfId="0" applyNumberFormat="1" applyFont="1" applyAlignment="1">
      <alignment horizontal="center" vertical="center"/>
    </xf>
    <xf numFmtId="164" fontId="1854" fillId="0" borderId="0" xfId="0" applyNumberFormat="1" applyFont="1" applyAlignment="1">
      <alignment horizontal="center" vertical="center"/>
    </xf>
    <xf numFmtId="165" fontId="1855" fillId="0" borderId="0" xfId="0" applyNumberFormat="1" applyFont="1" applyAlignment="1">
      <alignment horizontal="center" vertical="center"/>
    </xf>
    <xf numFmtId="164" fontId="1856" fillId="0" borderId="0" xfId="0" applyNumberFormat="1" applyFont="1" applyAlignment="1">
      <alignment horizontal="center" vertical="center"/>
    </xf>
    <xf numFmtId="164" fontId="1857" fillId="0" borderId="0" xfId="0" applyNumberFormat="1" applyFont="1" applyAlignment="1">
      <alignment horizontal="center" vertical="center" wrapText="1"/>
    </xf>
    <xf numFmtId="0" fontId="1864" fillId="0" borderId="0" xfId="0" applyFont="1" applyAlignment="1">
      <alignment horizontal="center" vertical="center" wrapText="1"/>
    </xf>
    <xf numFmtId="4" fontId="1865" fillId="0" borderId="0" xfId="0" applyNumberFormat="1" applyFont="1" applyAlignment="1">
      <alignment horizontal="center" vertical="center"/>
    </xf>
    <xf numFmtId="164" fontId="1866" fillId="0" borderId="0" xfId="0" applyNumberFormat="1" applyFont="1" applyAlignment="1">
      <alignment horizontal="center" vertical="center"/>
    </xf>
    <xf numFmtId="164" fontId="1867" fillId="0" borderId="0" xfId="0" applyNumberFormat="1" applyFont="1" applyAlignment="1">
      <alignment horizontal="center" vertical="center"/>
    </xf>
    <xf numFmtId="165" fontId="1868" fillId="0" borderId="0" xfId="0" applyNumberFormat="1" applyFont="1" applyAlignment="1">
      <alignment horizontal="center" vertical="center"/>
    </xf>
    <xf numFmtId="164" fontId="1869" fillId="0" borderId="0" xfId="0" applyNumberFormat="1" applyFont="1" applyAlignment="1">
      <alignment horizontal="center" vertical="center"/>
    </xf>
    <xf numFmtId="164" fontId="1870" fillId="0" borderId="0" xfId="0" applyNumberFormat="1" applyFont="1" applyAlignment="1">
      <alignment horizontal="center" vertical="center" wrapText="1"/>
    </xf>
    <xf numFmtId="0" fontId="1877" fillId="0" borderId="0" xfId="0" applyFont="1" applyAlignment="1">
      <alignment horizontal="center" vertical="center" wrapText="1"/>
    </xf>
    <xf numFmtId="4" fontId="1878" fillId="0" borderId="0" xfId="0" applyNumberFormat="1" applyFont="1" applyAlignment="1">
      <alignment horizontal="center" vertical="center"/>
    </xf>
    <xf numFmtId="164" fontId="1879" fillId="0" borderId="0" xfId="0" applyNumberFormat="1" applyFont="1" applyAlignment="1">
      <alignment horizontal="center" vertical="center"/>
    </xf>
    <xf numFmtId="164" fontId="1880" fillId="0" borderId="0" xfId="0" applyNumberFormat="1" applyFont="1" applyAlignment="1">
      <alignment horizontal="center" vertical="center"/>
    </xf>
    <xf numFmtId="165" fontId="1881" fillId="0" borderId="0" xfId="0" applyNumberFormat="1" applyFont="1" applyAlignment="1">
      <alignment horizontal="center" vertical="center"/>
    </xf>
    <xf numFmtId="164" fontId="1882" fillId="0" borderId="0" xfId="0" applyNumberFormat="1" applyFont="1" applyAlignment="1">
      <alignment horizontal="center" vertical="center"/>
    </xf>
    <xf numFmtId="164" fontId="1883" fillId="0" borderId="0" xfId="0" applyNumberFormat="1" applyFont="1" applyAlignment="1">
      <alignment horizontal="center" vertical="center" wrapText="1"/>
    </xf>
    <xf numFmtId="0" fontId="1890" fillId="0" borderId="0" xfId="0" applyFont="1" applyAlignment="1">
      <alignment horizontal="center" vertical="center" wrapText="1"/>
    </xf>
    <xf numFmtId="4" fontId="1891" fillId="0" borderId="0" xfId="0" applyNumberFormat="1" applyFont="1" applyAlignment="1">
      <alignment horizontal="center" vertical="center"/>
    </xf>
    <xf numFmtId="164" fontId="1892" fillId="0" borderId="0" xfId="0" applyNumberFormat="1" applyFont="1" applyAlignment="1">
      <alignment horizontal="center" vertical="center"/>
    </xf>
    <xf numFmtId="164" fontId="1893" fillId="0" borderId="0" xfId="0" applyNumberFormat="1" applyFont="1" applyAlignment="1">
      <alignment horizontal="center" vertical="center"/>
    </xf>
    <xf numFmtId="165" fontId="1894" fillId="0" borderId="0" xfId="0" applyNumberFormat="1" applyFont="1" applyAlignment="1">
      <alignment horizontal="center" vertical="center"/>
    </xf>
    <xf numFmtId="164" fontId="1895" fillId="0" borderId="0" xfId="0" applyNumberFormat="1" applyFont="1" applyAlignment="1">
      <alignment horizontal="center" vertical="center"/>
    </xf>
    <xf numFmtId="164" fontId="1896" fillId="0" borderId="0" xfId="0" applyNumberFormat="1" applyFont="1" applyAlignment="1">
      <alignment horizontal="center" vertical="center" wrapText="1"/>
    </xf>
    <xf numFmtId="0" fontId="1903" fillId="0" borderId="0" xfId="0" applyFont="1" applyAlignment="1">
      <alignment horizontal="center" vertical="center" wrapText="1"/>
    </xf>
    <xf numFmtId="4" fontId="1904" fillId="0" borderId="0" xfId="0" applyNumberFormat="1" applyFont="1" applyAlignment="1">
      <alignment horizontal="center" vertical="center"/>
    </xf>
    <xf numFmtId="164" fontId="1905" fillId="0" borderId="0" xfId="0" applyNumberFormat="1" applyFont="1" applyAlignment="1">
      <alignment horizontal="center" vertical="center"/>
    </xf>
    <xf numFmtId="164" fontId="1906" fillId="0" borderId="0" xfId="0" applyNumberFormat="1" applyFont="1" applyAlignment="1">
      <alignment horizontal="center" vertical="center"/>
    </xf>
    <xf numFmtId="165" fontId="1907" fillId="0" borderId="0" xfId="0" applyNumberFormat="1" applyFont="1" applyAlignment="1">
      <alignment horizontal="center" vertical="center"/>
    </xf>
    <xf numFmtId="164" fontId="1908" fillId="0" borderId="0" xfId="0" applyNumberFormat="1" applyFont="1" applyAlignment="1">
      <alignment horizontal="center" vertical="center"/>
    </xf>
    <xf numFmtId="164" fontId="1909" fillId="0" borderId="0" xfId="0" applyNumberFormat="1" applyFont="1" applyAlignment="1">
      <alignment horizontal="center" vertical="center" wrapText="1"/>
    </xf>
    <xf numFmtId="0" fontId="1916" fillId="0" borderId="0" xfId="0" applyFont="1" applyAlignment="1">
      <alignment horizontal="center" vertical="center" wrapText="1"/>
    </xf>
    <xf numFmtId="4" fontId="1917" fillId="0" borderId="0" xfId="0" applyNumberFormat="1" applyFont="1" applyAlignment="1">
      <alignment horizontal="center" vertical="center"/>
    </xf>
    <xf numFmtId="164" fontId="1918" fillId="0" borderId="0" xfId="0" applyNumberFormat="1" applyFont="1" applyAlignment="1">
      <alignment horizontal="center" vertical="center"/>
    </xf>
    <xf numFmtId="164" fontId="1919" fillId="0" borderId="0" xfId="0" applyNumberFormat="1" applyFont="1" applyAlignment="1">
      <alignment horizontal="center" vertical="center"/>
    </xf>
    <xf numFmtId="165" fontId="1920" fillId="0" borderId="0" xfId="0" applyNumberFormat="1" applyFont="1" applyAlignment="1">
      <alignment horizontal="center" vertical="center"/>
    </xf>
    <xf numFmtId="164" fontId="1921" fillId="0" borderId="0" xfId="0" applyNumberFormat="1" applyFont="1" applyAlignment="1">
      <alignment horizontal="center" vertical="center"/>
    </xf>
    <xf numFmtId="164" fontId="1922" fillId="0" borderId="0" xfId="0" applyNumberFormat="1" applyFont="1" applyAlignment="1">
      <alignment horizontal="center" vertical="center" wrapText="1"/>
    </xf>
    <xf numFmtId="0" fontId="1930" fillId="0" borderId="0" xfId="0" applyFont="1" applyAlignment="1">
      <alignment horizontal="center" vertical="center" wrapText="1"/>
    </xf>
    <xf numFmtId="4" fontId="1931" fillId="0" borderId="0" xfId="0" applyNumberFormat="1" applyFont="1" applyAlignment="1">
      <alignment horizontal="center" vertical="center"/>
    </xf>
    <xf numFmtId="164" fontId="1932" fillId="0" borderId="0" xfId="0" applyNumberFormat="1" applyFont="1" applyAlignment="1">
      <alignment horizontal="center" vertical="center"/>
    </xf>
    <xf numFmtId="164" fontId="1933" fillId="0" borderId="0" xfId="0" applyNumberFormat="1" applyFont="1" applyAlignment="1">
      <alignment horizontal="center" vertical="center"/>
    </xf>
    <xf numFmtId="165" fontId="1934" fillId="0" borderId="0" xfId="0" applyNumberFormat="1" applyFont="1" applyAlignment="1">
      <alignment horizontal="center" vertical="center"/>
    </xf>
    <xf numFmtId="164" fontId="1935" fillId="0" borderId="0" xfId="0" applyNumberFormat="1" applyFont="1" applyAlignment="1">
      <alignment horizontal="center" vertical="center"/>
    </xf>
    <xf numFmtId="164" fontId="1936" fillId="0" borderId="0" xfId="0" applyNumberFormat="1" applyFont="1" applyAlignment="1">
      <alignment horizontal="center" vertical="center" wrapText="1"/>
    </xf>
    <xf numFmtId="0" fontId="1945" fillId="0" borderId="0" xfId="0" applyFont="1" applyAlignment="1">
      <alignment horizontal="center" vertical="center" wrapText="1"/>
    </xf>
    <xf numFmtId="4" fontId="1946" fillId="0" borderId="0" xfId="0" applyNumberFormat="1" applyFont="1" applyAlignment="1">
      <alignment horizontal="center" vertical="center"/>
    </xf>
    <xf numFmtId="164" fontId="1947" fillId="0" borderId="0" xfId="0" applyNumberFormat="1" applyFont="1" applyAlignment="1">
      <alignment horizontal="center" vertical="center"/>
    </xf>
    <xf numFmtId="164" fontId="1948" fillId="0" borderId="0" xfId="0" applyNumberFormat="1" applyFont="1" applyAlignment="1">
      <alignment horizontal="center" vertical="center"/>
    </xf>
    <xf numFmtId="165" fontId="1949" fillId="0" borderId="0" xfId="0" applyNumberFormat="1" applyFont="1" applyAlignment="1">
      <alignment horizontal="center" vertical="center"/>
    </xf>
    <xf numFmtId="164" fontId="1950" fillId="0" borderId="0" xfId="0" applyNumberFormat="1" applyFont="1" applyAlignment="1">
      <alignment horizontal="center" vertical="center"/>
    </xf>
    <xf numFmtId="164" fontId="1951" fillId="0" borderId="0" xfId="0" applyNumberFormat="1" applyFont="1" applyAlignment="1">
      <alignment horizontal="center" vertical="center" wrapText="1"/>
    </xf>
    <xf numFmtId="0" fontId="1960" fillId="0" borderId="0" xfId="0" applyFont="1" applyAlignment="1">
      <alignment horizontal="center" vertical="center" wrapText="1"/>
    </xf>
    <xf numFmtId="4" fontId="1961" fillId="0" borderId="0" xfId="0" applyNumberFormat="1" applyFont="1" applyAlignment="1">
      <alignment horizontal="center" vertical="center"/>
    </xf>
    <xf numFmtId="164" fontId="1962" fillId="0" borderId="0" xfId="0" applyNumberFormat="1" applyFont="1" applyAlignment="1">
      <alignment horizontal="center" vertical="center"/>
    </xf>
    <xf numFmtId="164" fontId="1963" fillId="0" borderId="0" xfId="0" applyNumberFormat="1" applyFont="1" applyAlignment="1">
      <alignment horizontal="center" vertical="center"/>
    </xf>
    <xf numFmtId="165" fontId="1964" fillId="0" borderId="0" xfId="0" applyNumberFormat="1" applyFont="1" applyAlignment="1">
      <alignment horizontal="center" vertical="center"/>
    </xf>
    <xf numFmtId="164" fontId="1965" fillId="0" borderId="0" xfId="0" applyNumberFormat="1" applyFont="1" applyAlignment="1">
      <alignment horizontal="center" vertical="center"/>
    </xf>
    <xf numFmtId="164" fontId="1966" fillId="0" borderId="0" xfId="0" applyNumberFormat="1" applyFont="1" applyAlignment="1">
      <alignment horizontal="center" vertical="center" wrapText="1"/>
    </xf>
    <xf numFmtId="0" fontId="1976" fillId="0" borderId="0" xfId="0" applyFont="1" applyAlignment="1">
      <alignment horizontal="center" vertical="center" wrapText="1"/>
    </xf>
    <xf numFmtId="4" fontId="1977" fillId="0" borderId="0" xfId="0" applyNumberFormat="1" applyFont="1" applyAlignment="1">
      <alignment horizontal="center" vertical="center"/>
    </xf>
    <xf numFmtId="164" fontId="1978" fillId="0" borderId="0" xfId="0" applyNumberFormat="1" applyFont="1" applyAlignment="1">
      <alignment horizontal="center" vertical="center"/>
    </xf>
    <xf numFmtId="164" fontId="1979" fillId="0" borderId="0" xfId="0" applyNumberFormat="1" applyFont="1" applyAlignment="1">
      <alignment horizontal="center" vertical="center"/>
    </xf>
    <xf numFmtId="165" fontId="1980" fillId="0" borderId="0" xfId="0" applyNumberFormat="1" applyFont="1" applyAlignment="1">
      <alignment horizontal="center" vertical="center"/>
    </xf>
    <xf numFmtId="164" fontId="1981" fillId="0" borderId="0" xfId="0" applyNumberFormat="1" applyFont="1" applyAlignment="1">
      <alignment horizontal="center" vertical="center"/>
    </xf>
    <xf numFmtId="164" fontId="1982" fillId="0" borderId="0" xfId="0" applyNumberFormat="1" applyFont="1" applyAlignment="1">
      <alignment horizontal="center" vertical="center" wrapText="1"/>
    </xf>
    <xf numFmtId="0" fontId="1991" fillId="0" borderId="0" xfId="0" applyFont="1" applyAlignment="1">
      <alignment horizontal="center" vertical="center" wrapText="1"/>
    </xf>
    <xf numFmtId="4" fontId="1992" fillId="0" borderId="0" xfId="0" applyNumberFormat="1" applyFont="1" applyAlignment="1">
      <alignment horizontal="center" vertical="center"/>
    </xf>
    <xf numFmtId="164" fontId="1993" fillId="0" borderId="0" xfId="0" applyNumberFormat="1" applyFont="1" applyAlignment="1">
      <alignment horizontal="center" vertical="center"/>
    </xf>
    <xf numFmtId="164" fontId="1994" fillId="0" borderId="0" xfId="0" applyNumberFormat="1" applyFont="1" applyAlignment="1">
      <alignment horizontal="center" vertical="center"/>
    </xf>
    <xf numFmtId="165" fontId="1995" fillId="0" borderId="0" xfId="0" applyNumberFormat="1" applyFont="1" applyAlignment="1">
      <alignment horizontal="center" vertical="center"/>
    </xf>
    <xf numFmtId="164" fontId="1996" fillId="0" borderId="0" xfId="0" applyNumberFormat="1" applyFont="1" applyAlignment="1">
      <alignment horizontal="center" vertical="center"/>
    </xf>
    <xf numFmtId="164" fontId="1997" fillId="0" borderId="0" xfId="0" applyNumberFormat="1" applyFont="1" applyAlignment="1">
      <alignment horizontal="center" vertical="center" wrapText="1"/>
    </xf>
    <xf numFmtId="0" fontId="2006" fillId="0" borderId="0" xfId="0" applyFont="1" applyAlignment="1">
      <alignment horizontal="center" vertical="center" wrapText="1"/>
    </xf>
    <xf numFmtId="4" fontId="2007" fillId="0" borderId="0" xfId="0" applyNumberFormat="1" applyFont="1" applyAlignment="1">
      <alignment horizontal="center" vertical="center"/>
    </xf>
    <xf numFmtId="164" fontId="2008" fillId="0" borderId="0" xfId="0" applyNumberFormat="1" applyFont="1" applyAlignment="1">
      <alignment horizontal="center" vertical="center"/>
    </xf>
    <xf numFmtId="164" fontId="2009" fillId="0" borderId="0" xfId="0" applyNumberFormat="1" applyFont="1" applyAlignment="1">
      <alignment horizontal="center" vertical="center"/>
    </xf>
    <xf numFmtId="165" fontId="2010" fillId="0" borderId="0" xfId="0" applyNumberFormat="1" applyFont="1" applyAlignment="1">
      <alignment horizontal="center" vertical="center"/>
    </xf>
    <xf numFmtId="164" fontId="2011" fillId="0" borderId="0" xfId="0" applyNumberFormat="1" applyFont="1" applyAlignment="1">
      <alignment horizontal="center" vertical="center"/>
    </xf>
    <xf numFmtId="164" fontId="2012" fillId="0" borderId="0" xfId="0" applyNumberFormat="1" applyFont="1" applyAlignment="1">
      <alignment horizontal="center" vertical="center" wrapText="1"/>
    </xf>
    <xf numFmtId="0" fontId="2021" fillId="0" borderId="0" xfId="0" applyFont="1" applyAlignment="1">
      <alignment horizontal="center" vertical="center" wrapText="1"/>
    </xf>
    <xf numFmtId="4" fontId="2022" fillId="0" borderId="0" xfId="0" applyNumberFormat="1" applyFont="1" applyAlignment="1">
      <alignment horizontal="center" vertical="center"/>
    </xf>
    <xf numFmtId="164" fontId="2023" fillId="0" borderId="0" xfId="0" applyNumberFormat="1" applyFont="1" applyAlignment="1">
      <alignment horizontal="center" vertical="center"/>
    </xf>
    <xf numFmtId="164" fontId="2024" fillId="0" borderId="0" xfId="0" applyNumberFormat="1" applyFont="1" applyAlignment="1">
      <alignment horizontal="center" vertical="center"/>
    </xf>
    <xf numFmtId="165" fontId="2025" fillId="0" borderId="0" xfId="0" applyNumberFormat="1" applyFont="1" applyAlignment="1">
      <alignment horizontal="center" vertical="center"/>
    </xf>
    <xf numFmtId="164" fontId="2026" fillId="0" borderId="0" xfId="0" applyNumberFormat="1" applyFont="1" applyAlignment="1">
      <alignment horizontal="center" vertical="center"/>
    </xf>
    <xf numFmtId="164" fontId="2027" fillId="0" borderId="0" xfId="0" applyNumberFormat="1" applyFont="1" applyAlignment="1">
      <alignment horizontal="center" vertical="center" wrapText="1"/>
    </xf>
    <xf numFmtId="0" fontId="2036" fillId="0" borderId="0" xfId="0" applyFont="1" applyAlignment="1">
      <alignment horizontal="center" vertical="center" wrapText="1"/>
    </xf>
    <xf numFmtId="4" fontId="2037" fillId="0" borderId="0" xfId="0" applyNumberFormat="1" applyFont="1" applyAlignment="1">
      <alignment horizontal="center" vertical="center"/>
    </xf>
    <xf numFmtId="164" fontId="2038" fillId="0" borderId="0" xfId="0" applyNumberFormat="1" applyFont="1" applyAlignment="1">
      <alignment horizontal="center" vertical="center"/>
    </xf>
    <xf numFmtId="164" fontId="2039" fillId="0" borderId="0" xfId="0" applyNumberFormat="1" applyFont="1" applyAlignment="1">
      <alignment horizontal="center" vertical="center"/>
    </xf>
    <xf numFmtId="165" fontId="2040" fillId="0" borderId="0" xfId="0" applyNumberFormat="1" applyFont="1" applyAlignment="1">
      <alignment horizontal="center" vertical="center"/>
    </xf>
    <xf numFmtId="164" fontId="2041" fillId="0" borderId="0" xfId="0" applyNumberFormat="1" applyFont="1" applyAlignment="1">
      <alignment horizontal="center" vertical="center"/>
    </xf>
    <xf numFmtId="164" fontId="2042" fillId="0" borderId="0" xfId="0" applyNumberFormat="1" applyFont="1" applyAlignment="1">
      <alignment horizontal="center" vertical="center" wrapText="1"/>
    </xf>
    <xf numFmtId="0" fontId="2051" fillId="0" borderId="0" xfId="0" applyFont="1" applyAlignment="1">
      <alignment horizontal="center" vertical="center" wrapText="1"/>
    </xf>
    <xf numFmtId="4" fontId="2052" fillId="0" borderId="0" xfId="0" applyNumberFormat="1" applyFont="1" applyAlignment="1">
      <alignment horizontal="center" vertical="center"/>
    </xf>
    <xf numFmtId="164" fontId="2053" fillId="0" borderId="0" xfId="0" applyNumberFormat="1" applyFont="1" applyAlignment="1">
      <alignment horizontal="center" vertical="center"/>
    </xf>
    <xf numFmtId="164" fontId="2054" fillId="0" borderId="0" xfId="0" applyNumberFormat="1" applyFont="1" applyAlignment="1">
      <alignment horizontal="center" vertical="center"/>
    </xf>
    <xf numFmtId="165" fontId="2055" fillId="0" borderId="0" xfId="0" applyNumberFormat="1" applyFont="1" applyAlignment="1">
      <alignment horizontal="center" vertical="center"/>
    </xf>
    <xf numFmtId="164" fontId="2056" fillId="0" borderId="0" xfId="0" applyNumberFormat="1" applyFont="1" applyAlignment="1">
      <alignment horizontal="center" vertical="center"/>
    </xf>
    <xf numFmtId="164" fontId="2057" fillId="0" borderId="0" xfId="0" applyNumberFormat="1" applyFont="1" applyAlignment="1">
      <alignment horizontal="center" vertical="center" wrapText="1"/>
    </xf>
    <xf numFmtId="0" fontId="2066" fillId="0" borderId="0" xfId="0" applyFont="1" applyAlignment="1">
      <alignment horizontal="center" vertical="center" wrapText="1"/>
    </xf>
    <xf numFmtId="4" fontId="2067" fillId="0" borderId="0" xfId="0" applyNumberFormat="1" applyFont="1" applyAlignment="1">
      <alignment horizontal="center" vertical="center"/>
    </xf>
    <xf numFmtId="164" fontId="2068" fillId="0" borderId="0" xfId="0" applyNumberFormat="1" applyFont="1" applyAlignment="1">
      <alignment horizontal="center" vertical="center"/>
    </xf>
    <xf numFmtId="164" fontId="2069" fillId="0" borderId="0" xfId="0" applyNumberFormat="1" applyFont="1" applyAlignment="1">
      <alignment horizontal="center" vertical="center"/>
    </xf>
    <xf numFmtId="165" fontId="2070" fillId="0" borderId="0" xfId="0" applyNumberFormat="1" applyFont="1" applyAlignment="1">
      <alignment horizontal="center" vertical="center"/>
    </xf>
    <xf numFmtId="164" fontId="2071" fillId="0" borderId="0" xfId="0" applyNumberFormat="1" applyFont="1" applyAlignment="1">
      <alignment horizontal="center" vertical="center"/>
    </xf>
    <xf numFmtId="164" fontId="2072" fillId="0" borderId="0" xfId="0" applyNumberFormat="1" applyFont="1" applyAlignment="1">
      <alignment horizontal="center" vertical="center" wrapText="1"/>
    </xf>
    <xf numFmtId="0" fontId="2081" fillId="0" borderId="0" xfId="0" applyFont="1" applyAlignment="1">
      <alignment horizontal="center" vertical="center" wrapText="1"/>
    </xf>
    <xf numFmtId="4" fontId="2082" fillId="0" borderId="0" xfId="0" applyNumberFormat="1" applyFont="1" applyAlignment="1">
      <alignment horizontal="center" vertical="center"/>
    </xf>
    <xf numFmtId="164" fontId="2083" fillId="0" borderId="0" xfId="0" applyNumberFormat="1" applyFont="1" applyAlignment="1">
      <alignment horizontal="center" vertical="center"/>
    </xf>
    <xf numFmtId="164" fontId="2084" fillId="0" borderId="0" xfId="0" applyNumberFormat="1" applyFont="1" applyAlignment="1">
      <alignment horizontal="center" vertical="center"/>
    </xf>
    <xf numFmtId="165" fontId="2085" fillId="0" borderId="0" xfId="0" applyNumberFormat="1" applyFont="1" applyAlignment="1">
      <alignment horizontal="center" vertical="center"/>
    </xf>
    <xf numFmtId="164" fontId="2086" fillId="0" borderId="0" xfId="0" applyNumberFormat="1" applyFont="1" applyAlignment="1">
      <alignment horizontal="center" vertical="center"/>
    </xf>
    <xf numFmtId="164" fontId="2087" fillId="0" borderId="0" xfId="0" applyNumberFormat="1" applyFont="1" applyAlignment="1">
      <alignment horizontal="center" vertical="center" wrapText="1"/>
    </xf>
    <xf numFmtId="0" fontId="2096" fillId="0" borderId="0" xfId="0" applyFont="1" applyAlignment="1">
      <alignment horizontal="center" vertical="center" wrapText="1"/>
    </xf>
    <xf numFmtId="4" fontId="2097" fillId="0" borderId="0" xfId="0" applyNumberFormat="1" applyFont="1" applyAlignment="1">
      <alignment horizontal="center" vertical="center"/>
    </xf>
    <xf numFmtId="164" fontId="2098" fillId="0" borderId="0" xfId="0" applyNumberFormat="1" applyFont="1" applyAlignment="1">
      <alignment horizontal="center" vertical="center"/>
    </xf>
    <xf numFmtId="164" fontId="2099" fillId="0" borderId="0" xfId="0" applyNumberFormat="1" applyFont="1" applyAlignment="1">
      <alignment horizontal="center" vertical="center"/>
    </xf>
    <xf numFmtId="165" fontId="2100" fillId="0" borderId="0" xfId="0" applyNumberFormat="1" applyFont="1" applyAlignment="1">
      <alignment horizontal="center" vertical="center"/>
    </xf>
    <xf numFmtId="164" fontId="2101" fillId="0" borderId="0" xfId="0" applyNumberFormat="1" applyFont="1" applyAlignment="1">
      <alignment horizontal="center" vertical="center"/>
    </xf>
    <xf numFmtId="164" fontId="2102" fillId="0" borderId="0" xfId="0" applyNumberFormat="1" applyFont="1" applyAlignment="1">
      <alignment horizontal="center" vertical="center" wrapText="1"/>
    </xf>
    <xf numFmtId="0" fontId="2112" fillId="0" borderId="0" xfId="0" applyFont="1" applyAlignment="1">
      <alignment horizontal="center" vertical="center" wrapText="1"/>
    </xf>
    <xf numFmtId="4" fontId="2113" fillId="0" borderId="0" xfId="0" applyNumberFormat="1" applyFont="1" applyAlignment="1">
      <alignment horizontal="center" vertical="center"/>
    </xf>
    <xf numFmtId="164" fontId="2114" fillId="0" borderId="0" xfId="0" applyNumberFormat="1" applyFont="1" applyAlignment="1">
      <alignment horizontal="center" vertical="center"/>
    </xf>
    <xf numFmtId="164" fontId="2115" fillId="0" borderId="0" xfId="0" applyNumberFormat="1" applyFont="1" applyAlignment="1">
      <alignment horizontal="center" vertical="center"/>
    </xf>
    <xf numFmtId="165" fontId="2116" fillId="0" borderId="0" xfId="0" applyNumberFormat="1" applyFont="1" applyAlignment="1">
      <alignment horizontal="center" vertical="center"/>
    </xf>
    <xf numFmtId="164" fontId="2117" fillId="0" borderId="0" xfId="0" applyNumberFormat="1" applyFont="1" applyAlignment="1">
      <alignment horizontal="center" vertical="center"/>
    </xf>
    <xf numFmtId="164" fontId="2118" fillId="0" borderId="0" xfId="0" applyNumberFormat="1" applyFont="1" applyAlignment="1">
      <alignment horizontal="center" vertical="center" wrapText="1"/>
    </xf>
    <xf numFmtId="0" fontId="2127" fillId="0" borderId="0" xfId="0" applyFont="1" applyAlignment="1">
      <alignment horizontal="center" vertical="center" wrapText="1"/>
    </xf>
    <xf numFmtId="4" fontId="2128" fillId="0" borderId="0" xfId="0" applyNumberFormat="1" applyFont="1" applyAlignment="1">
      <alignment horizontal="center" vertical="center"/>
    </xf>
    <xf numFmtId="164" fontId="2129" fillId="0" borderId="0" xfId="0" applyNumberFormat="1" applyFont="1" applyAlignment="1">
      <alignment horizontal="center" vertical="center"/>
    </xf>
    <xf numFmtId="164" fontId="2130" fillId="0" borderId="0" xfId="0" applyNumberFormat="1" applyFont="1" applyAlignment="1">
      <alignment horizontal="center" vertical="center"/>
    </xf>
    <xf numFmtId="165" fontId="2131" fillId="0" borderId="0" xfId="0" applyNumberFormat="1" applyFont="1" applyAlignment="1">
      <alignment horizontal="center" vertical="center"/>
    </xf>
    <xf numFmtId="164" fontId="2132" fillId="0" borderId="0" xfId="0" applyNumberFormat="1" applyFont="1" applyAlignment="1">
      <alignment horizontal="center" vertical="center"/>
    </xf>
    <xf numFmtId="164" fontId="2133" fillId="0" borderId="0" xfId="0" applyNumberFormat="1" applyFont="1" applyAlignment="1">
      <alignment horizontal="center" vertical="center" wrapText="1"/>
    </xf>
    <xf numFmtId="0" fontId="2153" fillId="0" borderId="0" xfId="0" applyFont="1" applyAlignment="1">
      <alignment horizontal="center" vertical="center" wrapText="1"/>
    </xf>
    <xf numFmtId="4" fontId="2154" fillId="0" borderId="0" xfId="0" applyNumberFormat="1" applyFont="1" applyAlignment="1">
      <alignment horizontal="center" vertical="center"/>
    </xf>
    <xf numFmtId="164" fontId="2155" fillId="0" borderId="0" xfId="0" applyNumberFormat="1" applyFont="1" applyAlignment="1">
      <alignment horizontal="center" vertical="center"/>
    </xf>
    <xf numFmtId="164" fontId="2156" fillId="0" borderId="0" xfId="0" applyNumberFormat="1" applyFont="1" applyAlignment="1">
      <alignment horizontal="center" vertical="center"/>
    </xf>
    <xf numFmtId="165" fontId="2157" fillId="0" borderId="0" xfId="0" applyNumberFormat="1" applyFont="1" applyAlignment="1">
      <alignment horizontal="center" vertical="center"/>
    </xf>
    <xf numFmtId="164" fontId="2158" fillId="0" borderId="0" xfId="0" applyNumberFormat="1" applyFont="1" applyAlignment="1">
      <alignment horizontal="center" vertical="center"/>
    </xf>
    <xf numFmtId="164" fontId="2159" fillId="0" borderId="0" xfId="0" applyNumberFormat="1" applyFont="1" applyAlignment="1">
      <alignment horizontal="center" vertical="center" wrapText="1"/>
    </xf>
    <xf numFmtId="0" fontId="2310" fillId="0" borderId="0" xfId="0" applyFont="1" applyAlignment="1">
      <alignment horizontal="center" vertical="center" wrapText="1"/>
    </xf>
    <xf numFmtId="4" fontId="2311" fillId="0" borderId="0" xfId="0" applyNumberFormat="1" applyFont="1" applyAlignment="1">
      <alignment horizontal="center" vertical="center"/>
    </xf>
    <xf numFmtId="164" fontId="2312" fillId="0" borderId="0" xfId="0" applyNumberFormat="1" applyFont="1" applyAlignment="1">
      <alignment horizontal="center" vertical="center"/>
    </xf>
    <xf numFmtId="164" fontId="2313" fillId="0" borderId="0" xfId="0" applyNumberFormat="1" applyFont="1" applyAlignment="1">
      <alignment horizontal="center" vertical="center"/>
    </xf>
    <xf numFmtId="165" fontId="2314" fillId="0" borderId="0" xfId="0" applyNumberFormat="1" applyFont="1" applyAlignment="1">
      <alignment horizontal="center" vertical="center"/>
    </xf>
    <xf numFmtId="164" fontId="2315" fillId="0" borderId="0" xfId="0" applyNumberFormat="1" applyFont="1" applyAlignment="1">
      <alignment horizontal="center" vertical="center"/>
    </xf>
    <xf numFmtId="164" fontId="2316" fillId="0" borderId="0" xfId="0" applyNumberFormat="1" applyFont="1" applyAlignment="1">
      <alignment horizontal="center" vertical="center" wrapText="1"/>
    </xf>
    <xf numFmtId="0" fontId="2326" fillId="0" borderId="0" xfId="0" applyFont="1" applyAlignment="1">
      <alignment horizontal="center" vertical="center" wrapText="1"/>
    </xf>
    <xf numFmtId="4" fontId="2327" fillId="0" borderId="0" xfId="0" applyNumberFormat="1" applyFont="1" applyAlignment="1">
      <alignment horizontal="center" vertical="center"/>
    </xf>
    <xf numFmtId="164" fontId="2328" fillId="0" borderId="0" xfId="0" applyNumberFormat="1" applyFont="1" applyAlignment="1">
      <alignment horizontal="center" vertical="center"/>
    </xf>
    <xf numFmtId="164" fontId="2329" fillId="0" borderId="0" xfId="0" applyNumberFormat="1" applyFont="1" applyAlignment="1">
      <alignment horizontal="center" vertical="center"/>
    </xf>
    <xf numFmtId="165" fontId="2330" fillId="0" borderId="0" xfId="0" applyNumberFormat="1" applyFont="1" applyAlignment="1">
      <alignment horizontal="center" vertical="center"/>
    </xf>
    <xf numFmtId="164" fontId="2331" fillId="0" borderId="0" xfId="0" applyNumberFormat="1" applyFont="1" applyAlignment="1">
      <alignment horizontal="center" vertical="center"/>
    </xf>
    <xf numFmtId="164" fontId="2332" fillId="0" borderId="0" xfId="0" applyNumberFormat="1" applyFont="1" applyAlignment="1">
      <alignment horizontal="center" vertical="center" wrapText="1"/>
    </xf>
    <xf numFmtId="0" fontId="2343" fillId="0" borderId="0" xfId="0" applyFont="1" applyAlignment="1">
      <alignment horizontal="center" vertical="center" wrapText="1"/>
    </xf>
    <xf numFmtId="4" fontId="2344" fillId="0" borderId="0" xfId="0" applyNumberFormat="1" applyFont="1" applyAlignment="1">
      <alignment horizontal="center" vertical="center"/>
    </xf>
    <xf numFmtId="164" fontId="2345" fillId="0" borderId="0" xfId="0" applyNumberFormat="1" applyFont="1" applyAlignment="1">
      <alignment horizontal="center" vertical="center"/>
    </xf>
    <xf numFmtId="164" fontId="2346" fillId="0" borderId="0" xfId="0" applyNumberFormat="1" applyFont="1" applyAlignment="1">
      <alignment horizontal="center" vertical="center"/>
    </xf>
    <xf numFmtId="165" fontId="2347" fillId="0" borderId="0" xfId="0" applyNumberFormat="1" applyFont="1" applyAlignment="1">
      <alignment horizontal="center" vertical="center"/>
    </xf>
    <xf numFmtId="164" fontId="2348" fillId="0" borderId="0" xfId="0" applyNumberFormat="1" applyFont="1" applyAlignment="1">
      <alignment horizontal="center" vertical="center"/>
    </xf>
    <xf numFmtId="164" fontId="2349" fillId="0" borderId="0" xfId="0" applyNumberFormat="1" applyFont="1" applyAlignment="1">
      <alignment horizontal="center" vertical="center" wrapText="1"/>
    </xf>
    <xf numFmtId="0" fontId="2361" fillId="0" borderId="0" xfId="0" applyFont="1" applyAlignment="1">
      <alignment horizontal="center" vertical="center" wrapText="1"/>
    </xf>
    <xf numFmtId="4" fontId="2362" fillId="0" borderId="0" xfId="0" applyNumberFormat="1" applyFont="1" applyAlignment="1">
      <alignment horizontal="center" vertical="center"/>
    </xf>
    <xf numFmtId="164" fontId="2363" fillId="0" borderId="0" xfId="0" applyNumberFormat="1" applyFont="1" applyAlignment="1">
      <alignment horizontal="center" vertical="center"/>
    </xf>
    <xf numFmtId="164" fontId="2364" fillId="0" borderId="0" xfId="0" applyNumberFormat="1" applyFont="1" applyAlignment="1">
      <alignment horizontal="center" vertical="center"/>
    </xf>
    <xf numFmtId="165" fontId="2365" fillId="0" borderId="0" xfId="0" applyNumberFormat="1" applyFont="1" applyAlignment="1">
      <alignment horizontal="center" vertical="center"/>
    </xf>
    <xf numFmtId="164" fontId="2366" fillId="0" borderId="0" xfId="0" applyNumberFormat="1" applyFont="1" applyAlignment="1">
      <alignment horizontal="center" vertical="center"/>
    </xf>
    <xf numFmtId="164" fontId="2367" fillId="0" borderId="0" xfId="0" applyNumberFormat="1" applyFont="1" applyAlignment="1">
      <alignment horizontal="center" vertical="center" wrapText="1"/>
    </xf>
    <xf numFmtId="0" fontId="2376" fillId="0" borderId="0" xfId="0" applyFont="1" applyAlignment="1">
      <alignment horizontal="center" vertical="center" wrapText="1"/>
    </xf>
    <xf numFmtId="4" fontId="2377" fillId="0" borderId="0" xfId="0" applyNumberFormat="1" applyFont="1" applyAlignment="1">
      <alignment horizontal="center" vertical="center"/>
    </xf>
    <xf numFmtId="164" fontId="2378" fillId="0" borderId="0" xfId="0" applyNumberFormat="1" applyFont="1" applyAlignment="1">
      <alignment horizontal="center" vertical="center"/>
    </xf>
    <xf numFmtId="164" fontId="2379" fillId="0" borderId="0" xfId="0" applyNumberFormat="1" applyFont="1" applyAlignment="1">
      <alignment horizontal="center" vertical="center"/>
    </xf>
    <xf numFmtId="165" fontId="2380" fillId="0" borderId="0" xfId="0" applyNumberFormat="1" applyFont="1" applyAlignment="1">
      <alignment horizontal="center" vertical="center"/>
    </xf>
    <xf numFmtId="164" fontId="2381" fillId="0" borderId="0" xfId="0" applyNumberFormat="1" applyFont="1" applyAlignment="1">
      <alignment horizontal="center" vertical="center"/>
    </xf>
    <xf numFmtId="164" fontId="2382" fillId="0" borderId="0" xfId="0" applyNumberFormat="1" applyFont="1" applyAlignment="1">
      <alignment horizontal="center" vertical="center" wrapText="1"/>
    </xf>
    <xf numFmtId="0" fontId="2391" fillId="0" borderId="0" xfId="0" applyFont="1" applyAlignment="1">
      <alignment horizontal="center" vertical="center" wrapText="1"/>
    </xf>
    <xf numFmtId="4" fontId="2392" fillId="0" borderId="0" xfId="0" applyNumberFormat="1" applyFont="1" applyAlignment="1">
      <alignment horizontal="center" vertical="center"/>
    </xf>
    <xf numFmtId="164" fontId="2393" fillId="0" borderId="0" xfId="0" applyNumberFormat="1" applyFont="1" applyAlignment="1">
      <alignment horizontal="center" vertical="center"/>
    </xf>
    <xf numFmtId="164" fontId="2394" fillId="0" borderId="0" xfId="0" applyNumberFormat="1" applyFont="1" applyAlignment="1">
      <alignment horizontal="center" vertical="center"/>
    </xf>
    <xf numFmtId="165" fontId="2395" fillId="0" borderId="0" xfId="0" applyNumberFormat="1" applyFont="1" applyAlignment="1">
      <alignment horizontal="center" vertical="center"/>
    </xf>
    <xf numFmtId="164" fontId="2396" fillId="0" borderId="0" xfId="0" applyNumberFormat="1" applyFont="1" applyAlignment="1">
      <alignment horizontal="center" vertical="center"/>
    </xf>
    <xf numFmtId="164" fontId="2397" fillId="0" borderId="0" xfId="0" applyNumberFormat="1" applyFont="1" applyAlignment="1">
      <alignment horizontal="center" vertical="center" wrapText="1"/>
    </xf>
    <xf numFmtId="0" fontId="2406" fillId="0" borderId="0" xfId="0" applyFont="1" applyAlignment="1">
      <alignment horizontal="center" vertical="center" wrapText="1"/>
    </xf>
    <xf numFmtId="4" fontId="2407" fillId="0" borderId="0" xfId="0" applyNumberFormat="1" applyFont="1" applyAlignment="1">
      <alignment horizontal="center" vertical="center"/>
    </xf>
    <xf numFmtId="164" fontId="2408" fillId="0" borderId="0" xfId="0" applyNumberFormat="1" applyFont="1" applyAlignment="1">
      <alignment horizontal="center" vertical="center"/>
    </xf>
    <xf numFmtId="164" fontId="2409" fillId="0" borderId="0" xfId="0" applyNumberFormat="1" applyFont="1" applyAlignment="1">
      <alignment horizontal="center" vertical="center"/>
    </xf>
    <xf numFmtId="165" fontId="2410" fillId="0" borderId="0" xfId="0" applyNumberFormat="1" applyFont="1" applyAlignment="1">
      <alignment horizontal="center" vertical="center"/>
    </xf>
    <xf numFmtId="164" fontId="2411" fillId="0" borderId="0" xfId="0" applyNumberFormat="1" applyFont="1" applyAlignment="1">
      <alignment horizontal="center" vertical="center"/>
    </xf>
    <xf numFmtId="164" fontId="2412" fillId="0" borderId="0" xfId="0" applyNumberFormat="1" applyFont="1" applyAlignment="1">
      <alignment horizontal="center" vertical="center" wrapText="1"/>
    </xf>
    <xf numFmtId="0" fontId="2422" fillId="0" borderId="0" xfId="0" applyFont="1" applyAlignment="1">
      <alignment horizontal="center" vertical="center" wrapText="1"/>
    </xf>
    <xf numFmtId="4" fontId="2423" fillId="0" borderId="0" xfId="0" applyNumberFormat="1" applyFont="1" applyAlignment="1">
      <alignment horizontal="center" vertical="center"/>
    </xf>
    <xf numFmtId="164" fontId="2424" fillId="0" borderId="0" xfId="0" applyNumberFormat="1" applyFont="1" applyAlignment="1">
      <alignment horizontal="center" vertical="center"/>
    </xf>
    <xf numFmtId="164" fontId="2425" fillId="0" borderId="0" xfId="0" applyNumberFormat="1" applyFont="1" applyAlignment="1">
      <alignment horizontal="center" vertical="center"/>
    </xf>
    <xf numFmtId="165" fontId="2426" fillId="0" borderId="0" xfId="0" applyNumberFormat="1" applyFont="1" applyAlignment="1">
      <alignment horizontal="center" vertical="center"/>
    </xf>
    <xf numFmtId="164" fontId="2427" fillId="0" borderId="0" xfId="0" applyNumberFormat="1" applyFont="1" applyAlignment="1">
      <alignment horizontal="center" vertical="center"/>
    </xf>
    <xf numFmtId="164" fontId="2428" fillId="0" borderId="0" xfId="0" applyNumberFormat="1" applyFont="1" applyAlignment="1">
      <alignment horizontal="center" vertical="center" wrapText="1"/>
    </xf>
    <xf numFmtId="0" fontId="2433" fillId="0" borderId="0" xfId="0" applyFont="1" applyAlignment="1">
      <alignment horizontal="center" vertical="center" wrapText="1"/>
    </xf>
    <xf numFmtId="4" fontId="2434" fillId="0" borderId="0" xfId="0" applyNumberFormat="1" applyFont="1" applyAlignment="1">
      <alignment horizontal="center" vertical="center"/>
    </xf>
    <xf numFmtId="164" fontId="2435" fillId="0" borderId="0" xfId="0" applyNumberFormat="1" applyFont="1" applyAlignment="1">
      <alignment horizontal="center" vertical="center"/>
    </xf>
    <xf numFmtId="164" fontId="2436" fillId="0" borderId="0" xfId="0" applyNumberFormat="1" applyFont="1" applyAlignment="1">
      <alignment horizontal="center" vertical="center"/>
    </xf>
    <xf numFmtId="165" fontId="2437" fillId="0" borderId="0" xfId="0" applyNumberFormat="1" applyFont="1" applyAlignment="1">
      <alignment horizontal="center" vertical="center"/>
    </xf>
    <xf numFmtId="164" fontId="2438" fillId="0" borderId="0" xfId="0" applyNumberFormat="1" applyFont="1" applyAlignment="1">
      <alignment horizontal="center" vertical="center"/>
    </xf>
    <xf numFmtId="164" fontId="2439" fillId="0" borderId="0" xfId="0" applyNumberFormat="1" applyFont="1" applyAlignment="1">
      <alignment horizontal="center" vertical="center" wrapText="1"/>
    </xf>
    <xf numFmtId="0" fontId="2444" fillId="0" borderId="0" xfId="0" applyFont="1" applyAlignment="1">
      <alignment horizontal="center" vertical="center" wrapText="1"/>
    </xf>
    <xf numFmtId="4" fontId="2445" fillId="0" borderId="0" xfId="0" applyNumberFormat="1" applyFont="1" applyAlignment="1">
      <alignment horizontal="center" vertical="center"/>
    </xf>
    <xf numFmtId="164" fontId="2446" fillId="0" borderId="0" xfId="0" applyNumberFormat="1" applyFont="1" applyAlignment="1">
      <alignment horizontal="center" vertical="center"/>
    </xf>
    <xf numFmtId="164" fontId="2447" fillId="0" borderId="0" xfId="0" applyNumberFormat="1" applyFont="1" applyAlignment="1">
      <alignment horizontal="center" vertical="center"/>
    </xf>
    <xf numFmtId="165" fontId="2448" fillId="0" borderId="0" xfId="0" applyNumberFormat="1" applyFont="1" applyAlignment="1">
      <alignment horizontal="center" vertical="center"/>
    </xf>
    <xf numFmtId="164" fontId="2449" fillId="0" borderId="0" xfId="0" applyNumberFormat="1" applyFont="1" applyAlignment="1">
      <alignment horizontal="center" vertical="center"/>
    </xf>
    <xf numFmtId="164" fontId="2450" fillId="0" borderId="0" xfId="0" applyNumberFormat="1" applyFont="1" applyAlignment="1">
      <alignment horizontal="center" vertical="center" wrapText="1"/>
    </xf>
    <xf numFmtId="0" fontId="2455" fillId="0" borderId="0" xfId="0" applyFont="1" applyAlignment="1">
      <alignment horizontal="center" vertical="center" wrapText="1"/>
    </xf>
    <xf numFmtId="4" fontId="2456" fillId="0" borderId="0" xfId="0" applyNumberFormat="1" applyFont="1" applyAlignment="1">
      <alignment horizontal="center" vertical="center"/>
    </xf>
    <xf numFmtId="164" fontId="2457" fillId="0" borderId="0" xfId="0" applyNumberFormat="1" applyFont="1" applyAlignment="1">
      <alignment horizontal="center" vertical="center"/>
    </xf>
    <xf numFmtId="164" fontId="2458" fillId="0" borderId="0" xfId="0" applyNumberFormat="1" applyFont="1" applyAlignment="1">
      <alignment horizontal="center" vertical="center"/>
    </xf>
    <xf numFmtId="165" fontId="2459" fillId="0" borderId="0" xfId="0" applyNumberFormat="1" applyFont="1" applyAlignment="1">
      <alignment horizontal="center" vertical="center"/>
    </xf>
    <xf numFmtId="164" fontId="2460" fillId="0" borderId="0" xfId="0" applyNumberFormat="1" applyFont="1" applyAlignment="1">
      <alignment horizontal="center" vertical="center"/>
    </xf>
    <xf numFmtId="164" fontId="2461" fillId="0" borderId="0" xfId="0" applyNumberFormat="1" applyFont="1" applyAlignment="1">
      <alignment horizontal="center" vertical="center" wrapText="1"/>
    </xf>
    <xf numFmtId="0" fontId="2466" fillId="0" borderId="0" xfId="0" applyFont="1" applyAlignment="1">
      <alignment horizontal="center" vertical="center" wrapText="1"/>
    </xf>
    <xf numFmtId="4" fontId="2467" fillId="0" borderId="0" xfId="0" applyNumberFormat="1" applyFont="1" applyAlignment="1">
      <alignment horizontal="center" vertical="center"/>
    </xf>
    <xf numFmtId="164" fontId="2468" fillId="0" borderId="0" xfId="0" applyNumberFormat="1" applyFont="1" applyAlignment="1">
      <alignment horizontal="center" vertical="center"/>
    </xf>
    <xf numFmtId="164" fontId="2469" fillId="0" borderId="0" xfId="0" applyNumberFormat="1" applyFont="1" applyAlignment="1">
      <alignment horizontal="center" vertical="center"/>
    </xf>
    <xf numFmtId="165" fontId="2470" fillId="0" borderId="0" xfId="0" applyNumberFormat="1" applyFont="1" applyAlignment="1">
      <alignment horizontal="center" vertical="center"/>
    </xf>
    <xf numFmtId="164" fontId="2471" fillId="0" borderId="0" xfId="0" applyNumberFormat="1" applyFont="1" applyAlignment="1">
      <alignment horizontal="center" vertical="center"/>
    </xf>
    <xf numFmtId="164" fontId="2472" fillId="0" borderId="0" xfId="0" applyNumberFormat="1" applyFont="1" applyAlignment="1">
      <alignment horizontal="center" vertical="center" wrapText="1"/>
    </xf>
    <xf numFmtId="0" fontId="2477" fillId="0" borderId="0" xfId="0" applyFont="1" applyAlignment="1">
      <alignment horizontal="center" vertical="center" wrapText="1"/>
    </xf>
    <xf numFmtId="4" fontId="2478" fillId="0" borderId="0" xfId="0" applyNumberFormat="1" applyFont="1" applyAlignment="1">
      <alignment horizontal="center" vertical="center"/>
    </xf>
    <xf numFmtId="164" fontId="2479" fillId="0" borderId="0" xfId="0" applyNumberFormat="1" applyFont="1" applyAlignment="1">
      <alignment horizontal="center" vertical="center"/>
    </xf>
    <xf numFmtId="164" fontId="2480" fillId="0" borderId="0" xfId="0" applyNumberFormat="1" applyFont="1" applyAlignment="1">
      <alignment horizontal="center" vertical="center"/>
    </xf>
    <xf numFmtId="165" fontId="2481" fillId="0" borderId="0" xfId="0" applyNumberFormat="1" applyFont="1" applyAlignment="1">
      <alignment horizontal="center" vertical="center"/>
    </xf>
    <xf numFmtId="164" fontId="2482" fillId="0" borderId="0" xfId="0" applyNumberFormat="1" applyFont="1" applyAlignment="1">
      <alignment horizontal="center" vertical="center"/>
    </xf>
    <xf numFmtId="164" fontId="2483" fillId="0" borderId="0" xfId="0" applyNumberFormat="1" applyFont="1" applyAlignment="1">
      <alignment horizontal="center" vertical="center" wrapText="1"/>
    </xf>
    <xf numFmtId="0" fontId="2488" fillId="0" borderId="0" xfId="0" applyFont="1" applyAlignment="1">
      <alignment horizontal="center" vertical="center" wrapText="1"/>
    </xf>
    <xf numFmtId="4" fontId="2489" fillId="0" borderId="0" xfId="0" applyNumberFormat="1" applyFont="1" applyAlignment="1">
      <alignment horizontal="center" vertical="center"/>
    </xf>
    <xf numFmtId="164" fontId="2490" fillId="0" borderId="0" xfId="0" applyNumberFormat="1" applyFont="1" applyAlignment="1">
      <alignment horizontal="center" vertical="center"/>
    </xf>
    <xf numFmtId="164" fontId="2491" fillId="0" borderId="0" xfId="0" applyNumberFormat="1" applyFont="1" applyAlignment="1">
      <alignment horizontal="center" vertical="center"/>
    </xf>
    <xf numFmtId="165" fontId="2492" fillId="0" borderId="0" xfId="0" applyNumberFormat="1" applyFont="1" applyAlignment="1">
      <alignment horizontal="center" vertical="center"/>
    </xf>
    <xf numFmtId="164" fontId="2493" fillId="0" borderId="0" xfId="0" applyNumberFormat="1" applyFont="1" applyAlignment="1">
      <alignment horizontal="center" vertical="center"/>
    </xf>
    <xf numFmtId="164" fontId="2494" fillId="0" borderId="0" xfId="0" applyNumberFormat="1" applyFont="1" applyAlignment="1">
      <alignment horizontal="center" vertical="center" wrapText="1"/>
    </xf>
    <xf numFmtId="0" fontId="2499" fillId="0" borderId="0" xfId="0" applyFont="1" applyAlignment="1">
      <alignment horizontal="center" vertical="center" wrapText="1"/>
    </xf>
    <xf numFmtId="4" fontId="2500" fillId="0" borderId="0" xfId="0" applyNumberFormat="1" applyFont="1" applyAlignment="1">
      <alignment horizontal="center" vertical="center"/>
    </xf>
    <xf numFmtId="164" fontId="2501" fillId="0" borderId="0" xfId="0" applyNumberFormat="1" applyFont="1" applyAlignment="1">
      <alignment horizontal="center" vertical="center"/>
    </xf>
    <xf numFmtId="164" fontId="2502" fillId="0" borderId="0" xfId="0" applyNumberFormat="1" applyFont="1" applyAlignment="1">
      <alignment horizontal="center" vertical="center"/>
    </xf>
    <xf numFmtId="165" fontId="2503" fillId="0" borderId="0" xfId="0" applyNumberFormat="1" applyFont="1" applyAlignment="1">
      <alignment horizontal="center" vertical="center"/>
    </xf>
    <xf numFmtId="164" fontId="2504" fillId="0" borderId="0" xfId="0" applyNumberFormat="1" applyFont="1" applyAlignment="1">
      <alignment horizontal="center" vertical="center"/>
    </xf>
    <xf numFmtId="164" fontId="2505" fillId="0" borderId="0" xfId="0" applyNumberFormat="1" applyFont="1" applyAlignment="1">
      <alignment horizontal="center" vertical="center" wrapText="1"/>
    </xf>
    <xf numFmtId="0" fontId="2511" fillId="0" borderId="0" xfId="0" applyFont="1" applyAlignment="1">
      <alignment horizontal="center" vertical="center" wrapText="1"/>
    </xf>
    <xf numFmtId="4" fontId="2512" fillId="0" borderId="0" xfId="0" applyNumberFormat="1" applyFont="1" applyAlignment="1">
      <alignment horizontal="center" vertical="center"/>
    </xf>
    <xf numFmtId="164" fontId="2513" fillId="0" borderId="0" xfId="0" applyNumberFormat="1" applyFont="1" applyAlignment="1">
      <alignment horizontal="center" vertical="center"/>
    </xf>
    <xf numFmtId="164" fontId="2514" fillId="0" borderId="0" xfId="0" applyNumberFormat="1" applyFont="1" applyAlignment="1">
      <alignment horizontal="center" vertical="center"/>
    </xf>
    <xf numFmtId="165" fontId="2515" fillId="0" borderId="0" xfId="0" applyNumberFormat="1" applyFont="1" applyAlignment="1">
      <alignment horizontal="center" vertical="center"/>
    </xf>
    <xf numFmtId="164" fontId="2516" fillId="0" borderId="0" xfId="0" applyNumberFormat="1" applyFont="1" applyAlignment="1">
      <alignment horizontal="center" vertical="center"/>
    </xf>
    <xf numFmtId="164" fontId="2517" fillId="0" borderId="0" xfId="0" applyNumberFormat="1" applyFont="1" applyAlignment="1">
      <alignment horizontal="center" vertical="center" wrapText="1"/>
    </xf>
    <xf numFmtId="0" fontId="2526" fillId="0" borderId="0" xfId="0" applyFont="1" applyAlignment="1">
      <alignment horizontal="center" vertical="center" wrapText="1"/>
    </xf>
    <xf numFmtId="4" fontId="2527" fillId="0" borderId="0" xfId="0" applyNumberFormat="1" applyFont="1" applyAlignment="1">
      <alignment horizontal="center" vertical="center"/>
    </xf>
    <xf numFmtId="164" fontId="2528" fillId="0" borderId="0" xfId="0" applyNumberFormat="1" applyFont="1" applyAlignment="1">
      <alignment horizontal="center" vertical="center"/>
    </xf>
    <xf numFmtId="164" fontId="2529" fillId="0" borderId="0" xfId="0" applyNumberFormat="1" applyFont="1" applyAlignment="1">
      <alignment horizontal="center" vertical="center"/>
    </xf>
    <xf numFmtId="165" fontId="2530" fillId="0" borderId="0" xfId="0" applyNumberFormat="1" applyFont="1" applyAlignment="1">
      <alignment horizontal="center" vertical="center"/>
    </xf>
    <xf numFmtId="164" fontId="2531" fillId="0" borderId="0" xfId="0" applyNumberFormat="1" applyFont="1" applyAlignment="1">
      <alignment horizontal="center" vertical="center"/>
    </xf>
    <xf numFmtId="164" fontId="2532" fillId="0" borderId="0" xfId="0" applyNumberFormat="1" applyFont="1" applyAlignment="1">
      <alignment horizontal="center" vertical="center" wrapText="1"/>
    </xf>
    <xf numFmtId="0" fontId="2541" fillId="0" borderId="0" xfId="0" applyFont="1" applyAlignment="1">
      <alignment horizontal="center" vertical="center" wrapText="1"/>
    </xf>
    <xf numFmtId="4" fontId="2542" fillId="0" borderId="0" xfId="0" applyNumberFormat="1" applyFont="1" applyAlignment="1">
      <alignment horizontal="center" vertical="center"/>
    </xf>
    <xf numFmtId="164" fontId="2543" fillId="0" borderId="0" xfId="0" applyNumberFormat="1" applyFont="1" applyAlignment="1">
      <alignment horizontal="center" vertical="center"/>
    </xf>
    <xf numFmtId="164" fontId="2544" fillId="0" borderId="0" xfId="0" applyNumberFormat="1" applyFont="1" applyAlignment="1">
      <alignment horizontal="center" vertical="center"/>
    </xf>
    <xf numFmtId="165" fontId="2545" fillId="0" borderId="0" xfId="0" applyNumberFormat="1" applyFont="1" applyAlignment="1">
      <alignment horizontal="center" vertical="center"/>
    </xf>
    <xf numFmtId="164" fontId="2546" fillId="0" borderId="0" xfId="0" applyNumberFormat="1" applyFont="1" applyAlignment="1">
      <alignment horizontal="center" vertical="center"/>
    </xf>
    <xf numFmtId="164" fontId="2547" fillId="0" borderId="0" xfId="0" applyNumberFormat="1" applyFont="1" applyAlignment="1">
      <alignment horizontal="center" vertical="center" wrapText="1"/>
    </xf>
    <xf numFmtId="0" fontId="2556" fillId="0" borderId="0" xfId="0" applyFont="1" applyAlignment="1">
      <alignment horizontal="center" vertical="center" wrapText="1"/>
    </xf>
    <xf numFmtId="4" fontId="2557" fillId="0" borderId="0" xfId="0" applyNumberFormat="1" applyFont="1" applyAlignment="1">
      <alignment horizontal="center" vertical="center"/>
    </xf>
    <xf numFmtId="164" fontId="2558" fillId="0" borderId="0" xfId="0" applyNumberFormat="1" applyFont="1" applyAlignment="1">
      <alignment horizontal="center" vertical="center"/>
    </xf>
    <xf numFmtId="164" fontId="2559" fillId="0" borderId="0" xfId="0" applyNumberFormat="1" applyFont="1" applyAlignment="1">
      <alignment horizontal="center" vertical="center"/>
    </xf>
    <xf numFmtId="165" fontId="2560" fillId="0" borderId="0" xfId="0" applyNumberFormat="1" applyFont="1" applyAlignment="1">
      <alignment horizontal="center" vertical="center"/>
    </xf>
    <xf numFmtId="164" fontId="2561" fillId="0" borderId="0" xfId="0" applyNumberFormat="1" applyFont="1" applyAlignment="1">
      <alignment horizontal="center" vertical="center"/>
    </xf>
    <xf numFmtId="164" fontId="2562" fillId="0" borderId="0" xfId="0" applyNumberFormat="1" applyFont="1" applyAlignment="1">
      <alignment horizontal="center" vertical="center" wrapText="1"/>
    </xf>
    <xf numFmtId="0" fontId="2571" fillId="0" borderId="0" xfId="0" applyFont="1" applyAlignment="1">
      <alignment horizontal="center" vertical="center" wrapText="1"/>
    </xf>
    <xf numFmtId="4" fontId="2572" fillId="0" borderId="0" xfId="0" applyNumberFormat="1" applyFont="1" applyAlignment="1">
      <alignment horizontal="center" vertical="center"/>
    </xf>
    <xf numFmtId="164" fontId="2573" fillId="0" borderId="0" xfId="0" applyNumberFormat="1" applyFont="1" applyAlignment="1">
      <alignment horizontal="center" vertical="center"/>
    </xf>
    <xf numFmtId="164" fontId="2574" fillId="0" borderId="0" xfId="0" applyNumberFormat="1" applyFont="1" applyAlignment="1">
      <alignment horizontal="center" vertical="center"/>
    </xf>
    <xf numFmtId="165" fontId="2575" fillId="0" borderId="0" xfId="0" applyNumberFormat="1" applyFont="1" applyAlignment="1">
      <alignment horizontal="center" vertical="center"/>
    </xf>
    <xf numFmtId="164" fontId="2576" fillId="0" borderId="0" xfId="0" applyNumberFormat="1" applyFont="1" applyAlignment="1">
      <alignment horizontal="center" vertical="center"/>
    </xf>
    <xf numFmtId="164" fontId="2577" fillId="0" borderId="0" xfId="0" applyNumberFormat="1" applyFont="1" applyAlignment="1">
      <alignment horizontal="center" vertical="center" wrapText="1"/>
    </xf>
    <xf numFmtId="0" fontId="2586" fillId="0" borderId="0" xfId="0" applyFont="1" applyAlignment="1">
      <alignment horizontal="center" vertical="center" wrapText="1"/>
    </xf>
    <xf numFmtId="4" fontId="2587" fillId="0" borderId="0" xfId="0" applyNumberFormat="1" applyFont="1" applyAlignment="1">
      <alignment horizontal="center" vertical="center"/>
    </xf>
    <xf numFmtId="164" fontId="2588" fillId="0" borderId="0" xfId="0" applyNumberFormat="1" applyFont="1" applyAlignment="1">
      <alignment horizontal="center" vertical="center"/>
    </xf>
    <xf numFmtId="164" fontId="2589" fillId="0" borderId="0" xfId="0" applyNumberFormat="1" applyFont="1" applyAlignment="1">
      <alignment horizontal="center" vertical="center"/>
    </xf>
    <xf numFmtId="165" fontId="2590" fillId="0" borderId="0" xfId="0" applyNumberFormat="1" applyFont="1" applyAlignment="1">
      <alignment horizontal="center" vertical="center"/>
    </xf>
    <xf numFmtId="164" fontId="2591" fillId="0" borderId="0" xfId="0" applyNumberFormat="1" applyFont="1" applyAlignment="1">
      <alignment horizontal="center" vertical="center"/>
    </xf>
    <xf numFmtId="164" fontId="2592" fillId="0" borderId="0" xfId="0" applyNumberFormat="1" applyFont="1" applyAlignment="1">
      <alignment horizontal="center" vertical="center" wrapText="1"/>
    </xf>
    <xf numFmtId="0" fontId="2601" fillId="0" borderId="0" xfId="0" applyFont="1" applyAlignment="1">
      <alignment horizontal="center" vertical="center" wrapText="1"/>
    </xf>
    <xf numFmtId="4" fontId="2602" fillId="0" borderId="0" xfId="0" applyNumberFormat="1" applyFont="1" applyAlignment="1">
      <alignment horizontal="center" vertical="center"/>
    </xf>
    <xf numFmtId="164" fontId="2603" fillId="0" borderId="0" xfId="0" applyNumberFormat="1" applyFont="1" applyAlignment="1">
      <alignment horizontal="center" vertical="center"/>
    </xf>
    <xf numFmtId="164" fontId="2604" fillId="0" borderId="0" xfId="0" applyNumberFormat="1" applyFont="1" applyAlignment="1">
      <alignment horizontal="center" vertical="center"/>
    </xf>
    <xf numFmtId="165" fontId="2605" fillId="0" borderId="0" xfId="0" applyNumberFormat="1" applyFont="1" applyAlignment="1">
      <alignment horizontal="center" vertical="center"/>
    </xf>
    <xf numFmtId="164" fontId="2606" fillId="0" borderId="0" xfId="0" applyNumberFormat="1" applyFont="1" applyAlignment="1">
      <alignment horizontal="center" vertical="center"/>
    </xf>
    <xf numFmtId="164" fontId="2607" fillId="0" borderId="0" xfId="0" applyNumberFormat="1" applyFont="1" applyAlignment="1">
      <alignment horizontal="center" vertical="center" wrapText="1"/>
    </xf>
    <xf numFmtId="0" fontId="2616" fillId="0" borderId="0" xfId="0" applyFont="1" applyAlignment="1">
      <alignment horizontal="center" vertical="center" wrapText="1"/>
    </xf>
    <xf numFmtId="4" fontId="2617" fillId="0" borderId="0" xfId="0" applyNumberFormat="1" applyFont="1" applyAlignment="1">
      <alignment horizontal="center" vertical="center"/>
    </xf>
    <xf numFmtId="164" fontId="2618" fillId="0" borderId="0" xfId="0" applyNumberFormat="1" applyFont="1" applyAlignment="1">
      <alignment horizontal="center" vertical="center"/>
    </xf>
    <xf numFmtId="164" fontId="2619" fillId="0" borderId="0" xfId="0" applyNumberFormat="1" applyFont="1" applyAlignment="1">
      <alignment horizontal="center" vertical="center"/>
    </xf>
    <xf numFmtId="165" fontId="2620" fillId="0" borderId="0" xfId="0" applyNumberFormat="1" applyFont="1" applyAlignment="1">
      <alignment horizontal="center" vertical="center"/>
    </xf>
    <xf numFmtId="164" fontId="2621" fillId="0" borderId="0" xfId="0" applyNumberFormat="1" applyFont="1" applyAlignment="1">
      <alignment horizontal="center" vertical="center"/>
    </xf>
    <xf numFmtId="164" fontId="2622" fillId="0" borderId="0" xfId="0" applyNumberFormat="1" applyFont="1" applyAlignment="1">
      <alignment horizontal="center" vertical="center" wrapText="1"/>
    </xf>
    <xf numFmtId="0" fontId="2631" fillId="0" borderId="0" xfId="0" applyFont="1" applyAlignment="1">
      <alignment horizontal="center" vertical="center" wrapText="1"/>
    </xf>
    <xf numFmtId="4" fontId="2632" fillId="0" borderId="0" xfId="0" applyNumberFormat="1" applyFont="1" applyAlignment="1">
      <alignment horizontal="center" vertical="center"/>
    </xf>
    <xf numFmtId="164" fontId="2633" fillId="0" borderId="0" xfId="0" applyNumberFormat="1" applyFont="1" applyAlignment="1">
      <alignment horizontal="center" vertical="center"/>
    </xf>
    <xf numFmtId="164" fontId="2634" fillId="0" borderId="0" xfId="0" applyNumberFormat="1" applyFont="1" applyAlignment="1">
      <alignment horizontal="center" vertical="center"/>
    </xf>
    <xf numFmtId="165" fontId="2635" fillId="0" borderId="0" xfId="0" applyNumberFormat="1" applyFont="1" applyAlignment="1">
      <alignment horizontal="center" vertical="center"/>
    </xf>
    <xf numFmtId="164" fontId="2636" fillId="0" borderId="0" xfId="0" applyNumberFormat="1" applyFont="1" applyAlignment="1">
      <alignment horizontal="center" vertical="center"/>
    </xf>
    <xf numFmtId="164" fontId="2637" fillId="0" borderId="0" xfId="0" applyNumberFormat="1" applyFont="1" applyAlignment="1">
      <alignment horizontal="center" vertical="center" wrapText="1"/>
    </xf>
    <xf numFmtId="0" fontId="2646" fillId="0" borderId="0" xfId="0" applyFont="1" applyAlignment="1">
      <alignment horizontal="center" vertical="center" wrapText="1"/>
    </xf>
    <xf numFmtId="4" fontId="2647" fillId="0" borderId="0" xfId="0" applyNumberFormat="1" applyFont="1" applyAlignment="1">
      <alignment horizontal="center" vertical="center"/>
    </xf>
    <xf numFmtId="164" fontId="2648" fillId="0" borderId="0" xfId="0" applyNumberFormat="1" applyFont="1" applyAlignment="1">
      <alignment horizontal="center" vertical="center"/>
    </xf>
    <xf numFmtId="164" fontId="2649" fillId="0" borderId="0" xfId="0" applyNumberFormat="1" applyFont="1" applyAlignment="1">
      <alignment horizontal="center" vertical="center"/>
    </xf>
    <xf numFmtId="165" fontId="2650" fillId="0" borderId="0" xfId="0" applyNumberFormat="1" applyFont="1" applyAlignment="1">
      <alignment horizontal="center" vertical="center"/>
    </xf>
    <xf numFmtId="164" fontId="2651" fillId="0" borderId="0" xfId="0" applyNumberFormat="1" applyFont="1" applyAlignment="1">
      <alignment horizontal="center" vertical="center"/>
    </xf>
    <xf numFmtId="164" fontId="2652" fillId="0" borderId="0" xfId="0" applyNumberFormat="1" applyFont="1" applyAlignment="1">
      <alignment horizontal="center" vertical="center" wrapText="1"/>
    </xf>
    <xf numFmtId="0" fontId="2661" fillId="0" borderId="0" xfId="0" applyFont="1" applyAlignment="1">
      <alignment horizontal="center" vertical="center" wrapText="1"/>
    </xf>
    <xf numFmtId="4" fontId="2662" fillId="0" borderId="0" xfId="0" applyNumberFormat="1" applyFont="1" applyAlignment="1">
      <alignment horizontal="center" vertical="center"/>
    </xf>
    <xf numFmtId="164" fontId="2663" fillId="0" borderId="0" xfId="0" applyNumberFormat="1" applyFont="1" applyAlignment="1">
      <alignment horizontal="center" vertical="center"/>
    </xf>
    <xf numFmtId="164" fontId="2664" fillId="0" borderId="0" xfId="0" applyNumberFormat="1" applyFont="1" applyAlignment="1">
      <alignment horizontal="center" vertical="center"/>
    </xf>
    <xf numFmtId="165" fontId="2665" fillId="0" borderId="0" xfId="0" applyNumberFormat="1" applyFont="1" applyAlignment="1">
      <alignment horizontal="center" vertical="center"/>
    </xf>
    <xf numFmtId="164" fontId="2666" fillId="0" borderId="0" xfId="0" applyNumberFormat="1" applyFont="1" applyAlignment="1">
      <alignment horizontal="center" vertical="center"/>
    </xf>
    <xf numFmtId="164" fontId="2667" fillId="0" borderId="0" xfId="0" applyNumberFormat="1" applyFont="1" applyAlignment="1">
      <alignment horizontal="center" vertical="center" wrapText="1"/>
    </xf>
    <xf numFmtId="0" fontId="2676" fillId="0" borderId="0" xfId="0" applyFont="1" applyAlignment="1">
      <alignment horizontal="center" vertical="center" wrapText="1"/>
    </xf>
    <xf numFmtId="4" fontId="2677" fillId="0" borderId="0" xfId="0" applyNumberFormat="1" applyFont="1" applyAlignment="1">
      <alignment horizontal="center" vertical="center"/>
    </xf>
    <xf numFmtId="164" fontId="2678" fillId="0" borderId="0" xfId="0" applyNumberFormat="1" applyFont="1" applyAlignment="1">
      <alignment horizontal="center" vertical="center"/>
    </xf>
    <xf numFmtId="164" fontId="2679" fillId="0" borderId="0" xfId="0" applyNumberFormat="1" applyFont="1" applyAlignment="1">
      <alignment horizontal="center" vertical="center"/>
    </xf>
    <xf numFmtId="165" fontId="2680" fillId="0" borderId="0" xfId="0" applyNumberFormat="1" applyFont="1" applyAlignment="1">
      <alignment horizontal="center" vertical="center"/>
    </xf>
    <xf numFmtId="164" fontId="2681" fillId="0" borderId="0" xfId="0" applyNumberFormat="1" applyFont="1" applyAlignment="1">
      <alignment horizontal="center" vertical="center"/>
    </xf>
    <xf numFmtId="164" fontId="2682" fillId="0" borderId="0" xfId="0" applyNumberFormat="1" applyFont="1" applyAlignment="1">
      <alignment horizontal="center" vertical="center" wrapText="1"/>
    </xf>
    <xf numFmtId="0" fontId="2691" fillId="0" borderId="0" xfId="0" applyFont="1" applyAlignment="1">
      <alignment horizontal="center" vertical="center" wrapText="1"/>
    </xf>
    <xf numFmtId="4" fontId="2692" fillId="0" borderId="0" xfId="0" applyNumberFormat="1" applyFont="1" applyAlignment="1">
      <alignment horizontal="center" vertical="center"/>
    </xf>
    <xf numFmtId="164" fontId="2693" fillId="0" borderId="0" xfId="0" applyNumberFormat="1" applyFont="1" applyAlignment="1">
      <alignment horizontal="center" vertical="center"/>
    </xf>
    <xf numFmtId="164" fontId="2694" fillId="0" borderId="0" xfId="0" applyNumberFormat="1" applyFont="1" applyAlignment="1">
      <alignment horizontal="center" vertical="center"/>
    </xf>
    <xf numFmtId="165" fontId="2695" fillId="0" borderId="0" xfId="0" applyNumberFormat="1" applyFont="1" applyAlignment="1">
      <alignment horizontal="center" vertical="center"/>
    </xf>
    <xf numFmtId="164" fontId="2696" fillId="0" borderId="0" xfId="0" applyNumberFormat="1" applyFont="1" applyAlignment="1">
      <alignment horizontal="center" vertical="center"/>
    </xf>
    <xf numFmtId="164" fontId="2697" fillId="0" borderId="0" xfId="0" applyNumberFormat="1" applyFont="1" applyAlignment="1">
      <alignment horizontal="center" vertical="center" wrapText="1"/>
    </xf>
    <xf numFmtId="0" fontId="2706" fillId="0" borderId="0" xfId="0" applyFont="1" applyAlignment="1">
      <alignment horizontal="center" vertical="center" wrapText="1"/>
    </xf>
    <xf numFmtId="4" fontId="2707" fillId="0" borderId="0" xfId="0" applyNumberFormat="1" applyFont="1" applyAlignment="1">
      <alignment horizontal="center" vertical="center"/>
    </xf>
    <xf numFmtId="164" fontId="2708" fillId="0" borderId="0" xfId="0" applyNumberFormat="1" applyFont="1" applyAlignment="1">
      <alignment horizontal="center" vertical="center"/>
    </xf>
    <xf numFmtId="164" fontId="2709" fillId="0" borderId="0" xfId="0" applyNumberFormat="1" applyFont="1" applyAlignment="1">
      <alignment horizontal="center" vertical="center"/>
    </xf>
    <xf numFmtId="165" fontId="2710" fillId="0" borderId="0" xfId="0" applyNumberFormat="1" applyFont="1" applyAlignment="1">
      <alignment horizontal="center" vertical="center"/>
    </xf>
    <xf numFmtId="164" fontId="2711" fillId="0" borderId="0" xfId="0" applyNumberFormat="1" applyFont="1" applyAlignment="1">
      <alignment horizontal="center" vertical="center"/>
    </xf>
    <xf numFmtId="164" fontId="2712" fillId="0" borderId="0" xfId="0" applyNumberFormat="1" applyFont="1" applyAlignment="1">
      <alignment horizontal="center" vertical="center" wrapText="1"/>
    </xf>
    <xf numFmtId="0" fontId="2913" fillId="0" borderId="0" xfId="0" applyFont="1" applyAlignment="1">
      <alignment horizontal="center" vertical="center" wrapText="1"/>
    </xf>
    <xf numFmtId="4" fontId="2914" fillId="0" borderId="0" xfId="0" applyNumberFormat="1" applyFont="1" applyAlignment="1">
      <alignment horizontal="center" vertical="center"/>
    </xf>
    <xf numFmtId="164" fontId="2915" fillId="0" borderId="0" xfId="0" applyNumberFormat="1" applyFont="1" applyAlignment="1">
      <alignment horizontal="center" vertical="center"/>
    </xf>
    <xf numFmtId="164" fontId="2916" fillId="0" borderId="0" xfId="0" applyNumberFormat="1" applyFont="1" applyAlignment="1">
      <alignment horizontal="center" vertical="center"/>
    </xf>
    <xf numFmtId="165" fontId="2917" fillId="0" borderId="0" xfId="0" applyNumberFormat="1" applyFont="1" applyAlignment="1">
      <alignment horizontal="center" vertical="center"/>
    </xf>
    <xf numFmtId="164" fontId="2918" fillId="0" borderId="0" xfId="0" applyNumberFormat="1" applyFont="1" applyAlignment="1">
      <alignment horizontal="center" vertical="center"/>
    </xf>
    <xf numFmtId="164" fontId="2919" fillId="0" borderId="0" xfId="0" applyNumberFormat="1" applyFont="1" applyAlignment="1">
      <alignment horizontal="center" vertical="center" wrapText="1"/>
    </xf>
    <xf numFmtId="0" fontId="2929" fillId="0" borderId="0" xfId="0" applyFont="1" applyAlignment="1">
      <alignment horizontal="center" vertical="center" wrapText="1"/>
    </xf>
    <xf numFmtId="4" fontId="2930" fillId="0" borderId="0" xfId="0" applyNumberFormat="1" applyFont="1" applyAlignment="1">
      <alignment horizontal="center" vertical="center"/>
    </xf>
    <xf numFmtId="164" fontId="2931" fillId="0" borderId="0" xfId="0" applyNumberFormat="1" applyFont="1" applyAlignment="1">
      <alignment horizontal="center" vertical="center"/>
    </xf>
    <xf numFmtId="164" fontId="2932" fillId="0" borderId="0" xfId="0" applyNumberFormat="1" applyFont="1" applyAlignment="1">
      <alignment horizontal="center" vertical="center"/>
    </xf>
    <xf numFmtId="165" fontId="2933" fillId="0" borderId="0" xfId="0" applyNumberFormat="1" applyFont="1" applyAlignment="1">
      <alignment horizontal="center" vertical="center"/>
    </xf>
    <xf numFmtId="164" fontId="2934" fillId="0" borderId="0" xfId="0" applyNumberFormat="1" applyFont="1" applyAlignment="1">
      <alignment horizontal="center" vertical="center"/>
    </xf>
    <xf numFmtId="164" fontId="2935" fillId="0" borderId="0" xfId="0" applyNumberFormat="1" applyFont="1" applyAlignment="1">
      <alignment horizontal="center" vertical="center" wrapText="1"/>
    </xf>
    <xf numFmtId="0" fontId="2940" fillId="0" borderId="0" xfId="0" applyFont="1" applyAlignment="1">
      <alignment horizontal="center" vertical="center" wrapText="1"/>
    </xf>
    <xf numFmtId="4" fontId="2941" fillId="0" borderId="0" xfId="0" applyNumberFormat="1" applyFont="1" applyAlignment="1">
      <alignment horizontal="center" vertical="center"/>
    </xf>
    <xf numFmtId="164" fontId="2942" fillId="0" borderId="0" xfId="0" applyNumberFormat="1" applyFont="1" applyAlignment="1">
      <alignment horizontal="center" vertical="center"/>
    </xf>
    <xf numFmtId="164" fontId="2943" fillId="0" borderId="0" xfId="0" applyNumberFormat="1" applyFont="1" applyAlignment="1">
      <alignment horizontal="center" vertical="center"/>
    </xf>
    <xf numFmtId="165" fontId="2944" fillId="0" borderId="0" xfId="0" applyNumberFormat="1" applyFont="1" applyAlignment="1">
      <alignment horizontal="center" vertical="center"/>
    </xf>
    <xf numFmtId="164" fontId="2945" fillId="0" borderId="0" xfId="0" applyNumberFormat="1" applyFont="1" applyAlignment="1">
      <alignment horizontal="center" vertical="center"/>
    </xf>
    <xf numFmtId="164" fontId="2946" fillId="0" borderId="0" xfId="0" applyNumberFormat="1" applyFont="1" applyAlignment="1">
      <alignment horizontal="center" vertical="center" wrapText="1"/>
    </xf>
    <xf numFmtId="0" fontId="2952" fillId="0" borderId="0" xfId="0" applyFont="1" applyAlignment="1">
      <alignment horizontal="center" vertical="center" wrapText="1"/>
    </xf>
    <xf numFmtId="4" fontId="2953" fillId="0" borderId="0" xfId="0" applyNumberFormat="1" applyFont="1" applyAlignment="1">
      <alignment horizontal="center" vertical="center"/>
    </xf>
    <xf numFmtId="164" fontId="2954" fillId="0" borderId="0" xfId="0" applyNumberFormat="1" applyFont="1" applyAlignment="1">
      <alignment horizontal="center" vertical="center"/>
    </xf>
    <xf numFmtId="164" fontId="2955" fillId="0" borderId="0" xfId="0" applyNumberFormat="1" applyFont="1" applyAlignment="1">
      <alignment horizontal="center" vertical="center"/>
    </xf>
    <xf numFmtId="165" fontId="2956" fillId="0" borderId="0" xfId="0" applyNumberFormat="1" applyFont="1" applyAlignment="1">
      <alignment horizontal="center" vertical="center"/>
    </xf>
    <xf numFmtId="164" fontId="2957" fillId="0" borderId="0" xfId="0" applyNumberFormat="1" applyFont="1" applyAlignment="1">
      <alignment horizontal="center" vertical="center"/>
    </xf>
    <xf numFmtId="164" fontId="2958" fillId="0" borderId="0" xfId="0" applyNumberFormat="1" applyFont="1" applyAlignment="1">
      <alignment horizontal="center" vertical="center" wrapText="1"/>
    </xf>
    <xf numFmtId="0" fontId="2963" fillId="0" borderId="0" xfId="0" applyFont="1" applyAlignment="1">
      <alignment horizontal="center" vertical="center" wrapText="1"/>
    </xf>
    <xf numFmtId="4" fontId="2964" fillId="0" borderId="0" xfId="0" applyNumberFormat="1" applyFont="1" applyAlignment="1">
      <alignment horizontal="center" vertical="center"/>
    </xf>
    <xf numFmtId="164" fontId="2965" fillId="0" borderId="0" xfId="0" applyNumberFormat="1" applyFont="1" applyAlignment="1">
      <alignment horizontal="center" vertical="center"/>
    </xf>
    <xf numFmtId="164" fontId="2966" fillId="0" borderId="0" xfId="0" applyNumberFormat="1" applyFont="1" applyAlignment="1">
      <alignment horizontal="center" vertical="center"/>
    </xf>
    <xf numFmtId="165" fontId="2967" fillId="0" borderId="0" xfId="0" applyNumberFormat="1" applyFont="1" applyAlignment="1">
      <alignment horizontal="center" vertical="center"/>
    </xf>
    <xf numFmtId="164" fontId="2968" fillId="0" borderId="0" xfId="0" applyNumberFormat="1" applyFont="1" applyAlignment="1">
      <alignment horizontal="center" vertical="center"/>
    </xf>
    <xf numFmtId="164" fontId="2969" fillId="0" borderId="0" xfId="0" applyNumberFormat="1" applyFont="1" applyAlignment="1">
      <alignment horizontal="center" vertical="center" wrapText="1"/>
    </xf>
    <xf numFmtId="0" fontId="2974" fillId="0" borderId="0" xfId="0" applyFont="1" applyAlignment="1">
      <alignment horizontal="center" vertical="center" wrapText="1"/>
    </xf>
    <xf numFmtId="4" fontId="2975" fillId="0" borderId="0" xfId="0" applyNumberFormat="1" applyFont="1" applyAlignment="1">
      <alignment horizontal="center" vertical="center"/>
    </xf>
    <xf numFmtId="164" fontId="2976" fillId="0" borderId="0" xfId="0" applyNumberFormat="1" applyFont="1" applyAlignment="1">
      <alignment horizontal="center" vertical="center"/>
    </xf>
    <xf numFmtId="164" fontId="2977" fillId="0" borderId="0" xfId="0" applyNumberFormat="1" applyFont="1" applyAlignment="1">
      <alignment horizontal="center" vertical="center"/>
    </xf>
    <xf numFmtId="165" fontId="2978" fillId="0" borderId="0" xfId="0" applyNumberFormat="1" applyFont="1" applyAlignment="1">
      <alignment horizontal="center" vertical="center"/>
    </xf>
    <xf numFmtId="164" fontId="2979" fillId="0" borderId="0" xfId="0" applyNumberFormat="1" applyFont="1" applyAlignment="1">
      <alignment horizontal="center" vertical="center"/>
    </xf>
    <xf numFmtId="164" fontId="2980" fillId="0" borderId="0" xfId="0" applyNumberFormat="1" applyFont="1" applyAlignment="1">
      <alignment horizontal="center" vertical="center" wrapText="1"/>
    </xf>
    <xf numFmtId="0" fontId="2985" fillId="0" borderId="0" xfId="0" applyFont="1" applyAlignment="1">
      <alignment horizontal="center" vertical="center" wrapText="1"/>
    </xf>
    <xf numFmtId="4" fontId="2986" fillId="0" borderId="0" xfId="0" applyNumberFormat="1" applyFont="1" applyAlignment="1">
      <alignment horizontal="center" vertical="center"/>
    </xf>
    <xf numFmtId="164" fontId="2987" fillId="0" borderId="0" xfId="0" applyNumberFormat="1" applyFont="1" applyAlignment="1">
      <alignment horizontal="center" vertical="center"/>
    </xf>
    <xf numFmtId="164" fontId="2988" fillId="0" borderId="0" xfId="0" applyNumberFormat="1" applyFont="1" applyAlignment="1">
      <alignment horizontal="center" vertical="center"/>
    </xf>
    <xf numFmtId="165" fontId="2989" fillId="0" borderId="0" xfId="0" applyNumberFormat="1" applyFont="1" applyAlignment="1">
      <alignment horizontal="center" vertical="center"/>
    </xf>
    <xf numFmtId="164" fontId="2990" fillId="0" borderId="0" xfId="0" applyNumberFormat="1" applyFont="1" applyAlignment="1">
      <alignment horizontal="center" vertical="center"/>
    </xf>
    <xf numFmtId="164" fontId="2991" fillId="0" borderId="0" xfId="0" applyNumberFormat="1" applyFont="1" applyAlignment="1">
      <alignment horizontal="center" vertical="center" wrapText="1"/>
    </xf>
    <xf numFmtId="0" fontId="2997" fillId="0" borderId="0" xfId="0" applyFont="1" applyAlignment="1">
      <alignment horizontal="center" vertical="center" wrapText="1"/>
    </xf>
    <xf numFmtId="4" fontId="2998" fillId="0" borderId="0" xfId="0" applyNumberFormat="1" applyFont="1" applyAlignment="1">
      <alignment horizontal="center" vertical="center"/>
    </xf>
    <xf numFmtId="164" fontId="2999" fillId="0" borderId="0" xfId="0" applyNumberFormat="1" applyFont="1" applyAlignment="1">
      <alignment horizontal="center" vertical="center"/>
    </xf>
    <xf numFmtId="164" fontId="3000" fillId="0" borderId="0" xfId="0" applyNumberFormat="1" applyFont="1" applyAlignment="1">
      <alignment horizontal="center" vertical="center"/>
    </xf>
    <xf numFmtId="165" fontId="3001" fillId="0" borderId="0" xfId="0" applyNumberFormat="1" applyFont="1" applyAlignment="1">
      <alignment horizontal="center" vertical="center"/>
    </xf>
    <xf numFmtId="164" fontId="3002" fillId="0" borderId="0" xfId="0" applyNumberFormat="1" applyFont="1" applyAlignment="1">
      <alignment horizontal="center" vertical="center"/>
    </xf>
    <xf numFmtId="164" fontId="3003" fillId="0" borderId="0" xfId="0" applyNumberFormat="1" applyFont="1" applyAlignment="1">
      <alignment horizontal="center" vertical="center" wrapText="1"/>
    </xf>
    <xf numFmtId="0" fontId="3008" fillId="0" borderId="0" xfId="0" applyFont="1" applyAlignment="1">
      <alignment horizontal="center" vertical="center" wrapText="1"/>
    </xf>
    <xf numFmtId="4" fontId="3009" fillId="0" borderId="0" xfId="0" applyNumberFormat="1" applyFont="1" applyAlignment="1">
      <alignment horizontal="center" vertical="center"/>
    </xf>
    <xf numFmtId="164" fontId="3010" fillId="0" borderId="0" xfId="0" applyNumberFormat="1" applyFont="1" applyAlignment="1">
      <alignment horizontal="center" vertical="center"/>
    </xf>
    <xf numFmtId="164" fontId="3011" fillId="0" borderId="0" xfId="0" applyNumberFormat="1" applyFont="1" applyAlignment="1">
      <alignment horizontal="center" vertical="center"/>
    </xf>
    <xf numFmtId="165" fontId="3012" fillId="0" borderId="0" xfId="0" applyNumberFormat="1" applyFont="1" applyAlignment="1">
      <alignment horizontal="center" vertical="center"/>
    </xf>
    <xf numFmtId="164" fontId="3013" fillId="0" borderId="0" xfId="0" applyNumberFormat="1" applyFont="1" applyAlignment="1">
      <alignment horizontal="center" vertical="center"/>
    </xf>
    <xf numFmtId="164" fontId="3014" fillId="0" borderId="0" xfId="0" applyNumberFormat="1" applyFont="1" applyAlignment="1">
      <alignment horizontal="center" vertical="center" wrapText="1"/>
    </xf>
    <xf numFmtId="0" fontId="3019" fillId="0" borderId="0" xfId="0" applyFont="1" applyAlignment="1">
      <alignment horizontal="center" vertical="center" wrapText="1"/>
    </xf>
    <xf numFmtId="4" fontId="3020" fillId="0" borderId="0" xfId="0" applyNumberFormat="1" applyFont="1" applyAlignment="1">
      <alignment horizontal="center" vertical="center"/>
    </xf>
    <xf numFmtId="164" fontId="3021" fillId="0" borderId="0" xfId="0" applyNumberFormat="1" applyFont="1" applyAlignment="1">
      <alignment horizontal="center" vertical="center"/>
    </xf>
    <xf numFmtId="164" fontId="3022" fillId="0" borderId="0" xfId="0" applyNumberFormat="1" applyFont="1" applyAlignment="1">
      <alignment horizontal="center" vertical="center"/>
    </xf>
    <xf numFmtId="165" fontId="3023" fillId="0" borderId="0" xfId="0" applyNumberFormat="1" applyFont="1" applyAlignment="1">
      <alignment horizontal="center" vertical="center"/>
    </xf>
    <xf numFmtId="164" fontId="3024" fillId="0" borderId="0" xfId="0" applyNumberFormat="1" applyFont="1" applyAlignment="1">
      <alignment horizontal="center" vertical="center"/>
    </xf>
    <xf numFmtId="164" fontId="3025" fillId="0" borderId="0" xfId="0" applyNumberFormat="1" applyFont="1" applyAlignment="1">
      <alignment horizontal="center" vertical="center" wrapText="1"/>
    </xf>
    <xf numFmtId="0" fontId="3030" fillId="0" borderId="0" xfId="0" applyFont="1" applyAlignment="1">
      <alignment horizontal="center" vertical="center" wrapText="1"/>
    </xf>
    <xf numFmtId="4" fontId="3031" fillId="0" borderId="0" xfId="0" applyNumberFormat="1" applyFont="1" applyAlignment="1">
      <alignment horizontal="center" vertical="center"/>
    </xf>
    <xf numFmtId="164" fontId="3032" fillId="0" borderId="0" xfId="0" applyNumberFormat="1" applyFont="1" applyAlignment="1">
      <alignment horizontal="center" vertical="center"/>
    </xf>
    <xf numFmtId="164" fontId="3033" fillId="0" borderId="0" xfId="0" applyNumberFormat="1" applyFont="1" applyAlignment="1">
      <alignment horizontal="center" vertical="center"/>
    </xf>
    <xf numFmtId="165" fontId="3034" fillId="0" borderId="0" xfId="0" applyNumberFormat="1" applyFont="1" applyAlignment="1">
      <alignment horizontal="center" vertical="center"/>
    </xf>
    <xf numFmtId="164" fontId="3035" fillId="0" borderId="0" xfId="0" applyNumberFormat="1" applyFont="1" applyAlignment="1">
      <alignment horizontal="center" vertical="center"/>
    </xf>
    <xf numFmtId="164" fontId="3036" fillId="0" borderId="0" xfId="0" applyNumberFormat="1" applyFont="1" applyAlignment="1">
      <alignment horizontal="center" vertical="center" wrapText="1"/>
    </xf>
    <xf numFmtId="0" fontId="3041" fillId="0" borderId="0" xfId="0" applyFont="1" applyAlignment="1">
      <alignment horizontal="center" vertical="center" wrapText="1"/>
    </xf>
    <xf numFmtId="4" fontId="3042" fillId="0" borderId="0" xfId="0" applyNumberFormat="1" applyFont="1" applyAlignment="1">
      <alignment horizontal="center" vertical="center"/>
    </xf>
    <xf numFmtId="164" fontId="3043" fillId="0" borderId="0" xfId="0" applyNumberFormat="1" applyFont="1" applyAlignment="1">
      <alignment horizontal="center" vertical="center"/>
    </xf>
    <xf numFmtId="164" fontId="3044" fillId="0" borderId="0" xfId="0" applyNumberFormat="1" applyFont="1" applyAlignment="1">
      <alignment horizontal="center" vertical="center"/>
    </xf>
    <xf numFmtId="165" fontId="3045" fillId="0" borderId="0" xfId="0" applyNumberFormat="1" applyFont="1" applyAlignment="1">
      <alignment horizontal="center" vertical="center"/>
    </xf>
    <xf numFmtId="164" fontId="3046" fillId="0" borderId="0" xfId="0" applyNumberFormat="1" applyFont="1" applyAlignment="1">
      <alignment horizontal="center" vertical="center"/>
    </xf>
    <xf numFmtId="164" fontId="3047" fillId="0" borderId="0" xfId="0" applyNumberFormat="1" applyFont="1" applyAlignment="1">
      <alignment horizontal="center" vertical="center" wrapText="1"/>
    </xf>
    <xf numFmtId="0" fontId="3052" fillId="0" borderId="0" xfId="0" applyFont="1" applyAlignment="1">
      <alignment horizontal="center" vertical="center" wrapText="1"/>
    </xf>
    <xf numFmtId="4" fontId="3053" fillId="0" borderId="0" xfId="0" applyNumberFormat="1" applyFont="1" applyAlignment="1">
      <alignment horizontal="center" vertical="center"/>
    </xf>
    <xf numFmtId="164" fontId="3054" fillId="0" borderId="0" xfId="0" applyNumberFormat="1" applyFont="1" applyAlignment="1">
      <alignment horizontal="center" vertical="center"/>
    </xf>
    <xf numFmtId="164" fontId="3055" fillId="0" borderId="0" xfId="0" applyNumberFormat="1" applyFont="1" applyAlignment="1">
      <alignment horizontal="center" vertical="center"/>
    </xf>
    <xf numFmtId="165" fontId="3056" fillId="0" borderId="0" xfId="0" applyNumberFormat="1" applyFont="1" applyAlignment="1">
      <alignment horizontal="center" vertical="center"/>
    </xf>
    <xf numFmtId="164" fontId="3057" fillId="0" borderId="0" xfId="0" applyNumberFormat="1" applyFont="1" applyAlignment="1">
      <alignment horizontal="center" vertical="center"/>
    </xf>
    <xf numFmtId="164" fontId="3058" fillId="0" borderId="0" xfId="0" applyNumberFormat="1" applyFont="1" applyAlignment="1">
      <alignment horizontal="center" vertical="center" wrapText="1"/>
    </xf>
    <xf numFmtId="0" fontId="3063" fillId="0" borderId="0" xfId="0" applyFont="1" applyAlignment="1">
      <alignment horizontal="center" vertical="center" wrapText="1"/>
    </xf>
    <xf numFmtId="4" fontId="3064" fillId="0" borderId="0" xfId="0" applyNumberFormat="1" applyFont="1" applyAlignment="1">
      <alignment horizontal="center" vertical="center"/>
    </xf>
    <xf numFmtId="164" fontId="3065" fillId="0" borderId="0" xfId="0" applyNumberFormat="1" applyFont="1" applyAlignment="1">
      <alignment horizontal="center" vertical="center"/>
    </xf>
    <xf numFmtId="164" fontId="3066" fillId="0" borderId="0" xfId="0" applyNumberFormat="1" applyFont="1" applyAlignment="1">
      <alignment horizontal="center" vertical="center"/>
    </xf>
    <xf numFmtId="165" fontId="3067" fillId="0" borderId="0" xfId="0" applyNumberFormat="1" applyFont="1" applyAlignment="1">
      <alignment horizontal="center" vertical="center"/>
    </xf>
    <xf numFmtId="164" fontId="3068" fillId="0" borderId="0" xfId="0" applyNumberFormat="1" applyFont="1" applyAlignment="1">
      <alignment horizontal="center" vertical="center"/>
    </xf>
    <xf numFmtId="164" fontId="3069" fillId="0" borderId="0" xfId="0" applyNumberFormat="1" applyFont="1" applyAlignment="1">
      <alignment horizontal="center" vertical="center" wrapText="1"/>
    </xf>
    <xf numFmtId="0" fontId="3074" fillId="0" borderId="0" xfId="0" applyFont="1" applyAlignment="1">
      <alignment horizontal="center" vertical="center" wrapText="1"/>
    </xf>
    <xf numFmtId="4" fontId="3075" fillId="0" borderId="0" xfId="0" applyNumberFormat="1" applyFont="1" applyAlignment="1">
      <alignment horizontal="center" vertical="center"/>
    </xf>
    <xf numFmtId="164" fontId="3076" fillId="0" borderId="0" xfId="0" applyNumberFormat="1" applyFont="1" applyAlignment="1">
      <alignment horizontal="center" vertical="center"/>
    </xf>
    <xf numFmtId="164" fontId="3077" fillId="0" borderId="0" xfId="0" applyNumberFormat="1" applyFont="1" applyAlignment="1">
      <alignment horizontal="center" vertical="center"/>
    </xf>
    <xf numFmtId="165" fontId="3078" fillId="0" borderId="0" xfId="0" applyNumberFormat="1" applyFont="1" applyAlignment="1">
      <alignment horizontal="center" vertical="center"/>
    </xf>
    <xf numFmtId="164" fontId="3079" fillId="0" borderId="0" xfId="0" applyNumberFormat="1" applyFont="1" applyAlignment="1">
      <alignment horizontal="center" vertical="center"/>
    </xf>
    <xf numFmtId="164" fontId="3080" fillId="0" borderId="0" xfId="0" applyNumberFormat="1" applyFont="1" applyAlignment="1">
      <alignment horizontal="center" vertical="center" wrapText="1"/>
    </xf>
    <xf numFmtId="0" fontId="3086" fillId="0" borderId="0" xfId="0" applyFont="1" applyAlignment="1">
      <alignment horizontal="center" vertical="center" wrapText="1"/>
    </xf>
    <xf numFmtId="4" fontId="3087" fillId="0" borderId="0" xfId="0" applyNumberFormat="1" applyFont="1" applyAlignment="1">
      <alignment horizontal="center" vertical="center"/>
    </xf>
    <xf numFmtId="164" fontId="3088" fillId="0" borderId="0" xfId="0" applyNumberFormat="1" applyFont="1" applyAlignment="1">
      <alignment horizontal="center" vertical="center"/>
    </xf>
    <xf numFmtId="164" fontId="3089" fillId="0" borderId="0" xfId="0" applyNumberFormat="1" applyFont="1" applyAlignment="1">
      <alignment horizontal="center" vertical="center"/>
    </xf>
    <xf numFmtId="165" fontId="3090" fillId="0" borderId="0" xfId="0" applyNumberFormat="1" applyFont="1" applyAlignment="1">
      <alignment horizontal="center" vertical="center"/>
    </xf>
    <xf numFmtId="164" fontId="3091" fillId="0" borderId="0" xfId="0" applyNumberFormat="1" applyFont="1" applyAlignment="1">
      <alignment horizontal="center" vertical="center"/>
    </xf>
    <xf numFmtId="164" fontId="3092" fillId="0" borderId="0" xfId="0" applyNumberFormat="1" applyFont="1" applyAlignment="1">
      <alignment horizontal="center" vertical="center" wrapText="1"/>
    </xf>
    <xf numFmtId="0" fontId="3097" fillId="0" borderId="0" xfId="0" applyFont="1" applyAlignment="1">
      <alignment horizontal="center" vertical="center" wrapText="1"/>
    </xf>
    <xf numFmtId="4" fontId="3098" fillId="0" borderId="0" xfId="0" applyNumberFormat="1" applyFont="1" applyAlignment="1">
      <alignment horizontal="center" vertical="center"/>
    </xf>
    <xf numFmtId="164" fontId="3099" fillId="0" borderId="0" xfId="0" applyNumberFormat="1" applyFont="1" applyAlignment="1">
      <alignment horizontal="center" vertical="center"/>
    </xf>
    <xf numFmtId="164" fontId="3100" fillId="0" borderId="0" xfId="0" applyNumberFormat="1" applyFont="1" applyAlignment="1">
      <alignment horizontal="center" vertical="center"/>
    </xf>
    <xf numFmtId="165" fontId="3101" fillId="0" borderId="0" xfId="0" applyNumberFormat="1" applyFont="1" applyAlignment="1">
      <alignment horizontal="center" vertical="center"/>
    </xf>
    <xf numFmtId="164" fontId="3102" fillId="0" borderId="0" xfId="0" applyNumberFormat="1" applyFont="1" applyAlignment="1">
      <alignment horizontal="center" vertical="center"/>
    </xf>
    <xf numFmtId="164" fontId="3103" fillId="0" borderId="0" xfId="0" applyNumberFormat="1" applyFont="1" applyAlignment="1">
      <alignment horizontal="center" vertical="center" wrapText="1"/>
    </xf>
    <xf numFmtId="0" fontId="3108" fillId="0" borderId="0" xfId="0" applyFont="1" applyAlignment="1">
      <alignment horizontal="center" vertical="center" wrapText="1"/>
    </xf>
    <xf numFmtId="4" fontId="3109" fillId="0" borderId="0" xfId="0" applyNumberFormat="1" applyFont="1" applyAlignment="1">
      <alignment horizontal="center" vertical="center"/>
    </xf>
    <xf numFmtId="164" fontId="3110" fillId="0" borderId="0" xfId="0" applyNumberFormat="1" applyFont="1" applyAlignment="1">
      <alignment horizontal="center" vertical="center"/>
    </xf>
    <xf numFmtId="164" fontId="3111" fillId="0" borderId="0" xfId="0" applyNumberFormat="1" applyFont="1" applyAlignment="1">
      <alignment horizontal="center" vertical="center"/>
    </xf>
    <xf numFmtId="165" fontId="3112" fillId="0" borderId="0" xfId="0" applyNumberFormat="1" applyFont="1" applyAlignment="1">
      <alignment horizontal="center" vertical="center"/>
    </xf>
    <xf numFmtId="164" fontId="3113" fillId="0" borderId="0" xfId="0" applyNumberFormat="1" applyFont="1" applyAlignment="1">
      <alignment horizontal="center" vertical="center"/>
    </xf>
    <xf numFmtId="164" fontId="3114" fillId="0" borderId="0" xfId="0" applyNumberFormat="1" applyFont="1" applyAlignment="1">
      <alignment horizontal="center" vertical="center" wrapText="1"/>
    </xf>
    <xf numFmtId="0" fontId="3119" fillId="0" borderId="0" xfId="0" applyFont="1" applyAlignment="1">
      <alignment horizontal="center" vertical="center" wrapText="1"/>
    </xf>
    <xf numFmtId="4" fontId="3120" fillId="0" borderId="0" xfId="0" applyNumberFormat="1" applyFont="1" applyAlignment="1">
      <alignment horizontal="center" vertical="center"/>
    </xf>
    <xf numFmtId="164" fontId="3121" fillId="0" borderId="0" xfId="0" applyNumberFormat="1" applyFont="1" applyAlignment="1">
      <alignment horizontal="center" vertical="center"/>
    </xf>
    <xf numFmtId="164" fontId="3122" fillId="0" borderId="0" xfId="0" applyNumberFormat="1" applyFont="1" applyAlignment="1">
      <alignment horizontal="center" vertical="center"/>
    </xf>
    <xf numFmtId="165" fontId="3123" fillId="0" borderId="0" xfId="0" applyNumberFormat="1" applyFont="1" applyAlignment="1">
      <alignment horizontal="center" vertical="center"/>
    </xf>
    <xf numFmtId="164" fontId="3124" fillId="0" borderId="0" xfId="0" applyNumberFormat="1" applyFont="1" applyAlignment="1">
      <alignment horizontal="center" vertical="center"/>
    </xf>
    <xf numFmtId="164" fontId="3125" fillId="0" borderId="0" xfId="0" applyNumberFormat="1" applyFont="1" applyAlignment="1">
      <alignment horizontal="center" vertical="center" wrapText="1"/>
    </xf>
    <xf numFmtId="0" fontId="3130" fillId="0" borderId="0" xfId="0" applyFont="1" applyAlignment="1">
      <alignment horizontal="center" vertical="center" wrapText="1"/>
    </xf>
    <xf numFmtId="4" fontId="3131" fillId="0" borderId="0" xfId="0" applyNumberFormat="1" applyFont="1" applyAlignment="1">
      <alignment horizontal="center" vertical="center"/>
    </xf>
    <xf numFmtId="164" fontId="3132" fillId="0" borderId="0" xfId="0" applyNumberFormat="1" applyFont="1" applyAlignment="1">
      <alignment horizontal="center" vertical="center"/>
    </xf>
    <xf numFmtId="164" fontId="3133" fillId="0" borderId="0" xfId="0" applyNumberFormat="1" applyFont="1" applyAlignment="1">
      <alignment horizontal="center" vertical="center"/>
    </xf>
    <xf numFmtId="165" fontId="3134" fillId="0" borderId="0" xfId="0" applyNumberFormat="1" applyFont="1" applyAlignment="1">
      <alignment horizontal="center" vertical="center"/>
    </xf>
    <xf numFmtId="164" fontId="3135" fillId="0" borderId="0" xfId="0" applyNumberFormat="1" applyFont="1" applyAlignment="1">
      <alignment horizontal="center" vertical="center"/>
    </xf>
    <xf numFmtId="164" fontId="3136" fillId="0" borderId="0" xfId="0" applyNumberFormat="1" applyFont="1" applyAlignment="1">
      <alignment horizontal="center" vertical="center" wrapText="1"/>
    </xf>
    <xf numFmtId="0" fontId="3141" fillId="0" borderId="0" xfId="0" applyFont="1" applyAlignment="1">
      <alignment horizontal="center" vertical="center" wrapText="1"/>
    </xf>
    <xf numFmtId="4" fontId="3142" fillId="0" borderId="0" xfId="0" applyNumberFormat="1" applyFont="1" applyAlignment="1">
      <alignment horizontal="center" vertical="center"/>
    </xf>
    <xf numFmtId="164" fontId="3143" fillId="0" borderId="0" xfId="0" applyNumberFormat="1" applyFont="1" applyAlignment="1">
      <alignment horizontal="center" vertical="center"/>
    </xf>
    <xf numFmtId="164" fontId="3144" fillId="0" borderId="0" xfId="0" applyNumberFormat="1" applyFont="1" applyAlignment="1">
      <alignment horizontal="center" vertical="center"/>
    </xf>
    <xf numFmtId="165" fontId="3145" fillId="0" borderId="0" xfId="0" applyNumberFormat="1" applyFont="1" applyAlignment="1">
      <alignment horizontal="center" vertical="center"/>
    </xf>
    <xf numFmtId="164" fontId="3146" fillId="0" borderId="0" xfId="0" applyNumberFormat="1" applyFont="1" applyAlignment="1">
      <alignment horizontal="center" vertical="center"/>
    </xf>
    <xf numFmtId="164" fontId="3147" fillId="0" borderId="0" xfId="0" applyNumberFormat="1" applyFont="1" applyAlignment="1">
      <alignment horizontal="center" vertical="center" wrapText="1"/>
    </xf>
    <xf numFmtId="0" fontId="3152" fillId="0" borderId="0" xfId="0" applyFont="1" applyAlignment="1">
      <alignment horizontal="center" vertical="center" wrapText="1"/>
    </xf>
    <xf numFmtId="4" fontId="3153" fillId="0" borderId="0" xfId="0" applyNumberFormat="1" applyFont="1" applyAlignment="1">
      <alignment horizontal="center" vertical="center"/>
    </xf>
    <xf numFmtId="164" fontId="3154" fillId="0" borderId="0" xfId="0" applyNumberFormat="1" applyFont="1" applyAlignment="1">
      <alignment horizontal="center" vertical="center"/>
    </xf>
    <xf numFmtId="164" fontId="3155" fillId="0" borderId="0" xfId="0" applyNumberFormat="1" applyFont="1" applyAlignment="1">
      <alignment horizontal="center" vertical="center"/>
    </xf>
    <xf numFmtId="165" fontId="3156" fillId="0" borderId="0" xfId="0" applyNumberFormat="1" applyFont="1" applyAlignment="1">
      <alignment horizontal="center" vertical="center"/>
    </xf>
    <xf numFmtId="164" fontId="3157" fillId="0" borderId="0" xfId="0" applyNumberFormat="1" applyFont="1" applyAlignment="1">
      <alignment horizontal="center" vertical="center"/>
    </xf>
    <xf numFmtId="164" fontId="3158" fillId="0" borderId="0" xfId="0" applyNumberFormat="1" applyFont="1" applyAlignment="1">
      <alignment horizontal="center" vertical="center" wrapText="1"/>
    </xf>
    <xf numFmtId="0" fontId="3163" fillId="0" borderId="0" xfId="0" applyFont="1" applyAlignment="1">
      <alignment horizontal="center" vertical="center" wrapText="1"/>
    </xf>
    <xf numFmtId="4" fontId="3164" fillId="0" borderId="0" xfId="0" applyNumberFormat="1" applyFont="1" applyAlignment="1">
      <alignment horizontal="center" vertical="center"/>
    </xf>
    <xf numFmtId="164" fontId="3165" fillId="0" borderId="0" xfId="0" applyNumberFormat="1" applyFont="1" applyAlignment="1">
      <alignment horizontal="center" vertical="center"/>
    </xf>
    <xf numFmtId="164" fontId="3166" fillId="0" borderId="0" xfId="0" applyNumberFormat="1" applyFont="1" applyAlignment="1">
      <alignment horizontal="center" vertical="center"/>
    </xf>
    <xf numFmtId="165" fontId="3167" fillId="0" borderId="0" xfId="0" applyNumberFormat="1" applyFont="1" applyAlignment="1">
      <alignment horizontal="center" vertical="center"/>
    </xf>
    <xf numFmtId="164" fontId="3168" fillId="0" borderId="0" xfId="0" applyNumberFormat="1" applyFont="1" applyAlignment="1">
      <alignment horizontal="center" vertical="center"/>
    </xf>
    <xf numFmtId="164" fontId="3169" fillId="0" borderId="0" xfId="0" applyNumberFormat="1" applyFont="1" applyAlignment="1">
      <alignment horizontal="center" vertical="center" wrapText="1"/>
    </xf>
    <xf numFmtId="0" fontId="3174" fillId="0" borderId="0" xfId="0" applyFont="1" applyAlignment="1">
      <alignment horizontal="center" vertical="center" wrapText="1"/>
    </xf>
    <xf numFmtId="4" fontId="3175" fillId="0" borderId="0" xfId="0" applyNumberFormat="1" applyFont="1" applyAlignment="1">
      <alignment horizontal="center" vertical="center"/>
    </xf>
    <xf numFmtId="164" fontId="3176" fillId="0" borderId="0" xfId="0" applyNumberFormat="1" applyFont="1" applyAlignment="1">
      <alignment horizontal="center" vertical="center"/>
    </xf>
    <xf numFmtId="164" fontId="3177" fillId="0" borderId="0" xfId="0" applyNumberFormat="1" applyFont="1" applyAlignment="1">
      <alignment horizontal="center" vertical="center"/>
    </xf>
    <xf numFmtId="165" fontId="3178" fillId="0" borderId="0" xfId="0" applyNumberFormat="1" applyFont="1" applyAlignment="1">
      <alignment horizontal="center" vertical="center"/>
    </xf>
    <xf numFmtId="164" fontId="3179" fillId="0" borderId="0" xfId="0" applyNumberFormat="1" applyFont="1" applyAlignment="1">
      <alignment horizontal="center" vertical="center"/>
    </xf>
    <xf numFmtId="164" fontId="3180" fillId="0" borderId="0" xfId="0" applyNumberFormat="1" applyFont="1" applyAlignment="1">
      <alignment horizontal="center" vertical="center" wrapText="1"/>
    </xf>
    <xf numFmtId="0" fontId="3185" fillId="0" borderId="0" xfId="0" applyFont="1" applyAlignment="1">
      <alignment horizontal="center" vertical="center" wrapText="1"/>
    </xf>
    <xf numFmtId="4" fontId="3186" fillId="0" borderId="0" xfId="0" applyNumberFormat="1" applyFont="1" applyAlignment="1">
      <alignment horizontal="center" vertical="center"/>
    </xf>
    <xf numFmtId="164" fontId="3187" fillId="0" borderId="0" xfId="0" applyNumberFormat="1" applyFont="1" applyAlignment="1">
      <alignment horizontal="center" vertical="center"/>
    </xf>
    <xf numFmtId="164" fontId="3188" fillId="0" borderId="0" xfId="0" applyNumberFormat="1" applyFont="1" applyAlignment="1">
      <alignment horizontal="center" vertical="center"/>
    </xf>
    <xf numFmtId="165" fontId="3189" fillId="0" borderId="0" xfId="0" applyNumberFormat="1" applyFont="1" applyAlignment="1">
      <alignment horizontal="center" vertical="center"/>
    </xf>
    <xf numFmtId="164" fontId="3190" fillId="0" borderId="0" xfId="0" applyNumberFormat="1" applyFont="1" applyAlignment="1">
      <alignment horizontal="center" vertical="center"/>
    </xf>
    <xf numFmtId="164" fontId="3191" fillId="0" borderId="0" xfId="0" applyNumberFormat="1" applyFont="1" applyAlignment="1">
      <alignment horizontal="center" vertical="center" wrapText="1"/>
    </xf>
    <xf numFmtId="0" fontId="3196" fillId="0" borderId="0" xfId="0" applyFont="1" applyAlignment="1">
      <alignment horizontal="center" vertical="center" wrapText="1"/>
    </xf>
    <xf numFmtId="4" fontId="3197" fillId="0" borderId="0" xfId="0" applyNumberFormat="1" applyFont="1" applyAlignment="1">
      <alignment horizontal="center" vertical="center"/>
    </xf>
    <xf numFmtId="164" fontId="3198" fillId="0" borderId="0" xfId="0" applyNumberFormat="1" applyFont="1" applyAlignment="1">
      <alignment horizontal="center" vertical="center"/>
    </xf>
    <xf numFmtId="164" fontId="3199" fillId="0" borderId="0" xfId="0" applyNumberFormat="1" applyFont="1" applyAlignment="1">
      <alignment horizontal="center" vertical="center"/>
    </xf>
    <xf numFmtId="165" fontId="3200" fillId="0" borderId="0" xfId="0" applyNumberFormat="1" applyFont="1" applyAlignment="1">
      <alignment horizontal="center" vertical="center"/>
    </xf>
    <xf numFmtId="164" fontId="3201" fillId="0" borderId="0" xfId="0" applyNumberFormat="1" applyFont="1" applyAlignment="1">
      <alignment horizontal="center" vertical="center"/>
    </xf>
    <xf numFmtId="164" fontId="3202" fillId="0" borderId="0" xfId="0" applyNumberFormat="1" applyFont="1" applyAlignment="1">
      <alignment horizontal="center" vertical="center" wrapText="1"/>
    </xf>
    <xf numFmtId="0" fontId="3207" fillId="0" borderId="0" xfId="0" applyFont="1" applyAlignment="1">
      <alignment horizontal="center" vertical="center" wrapText="1"/>
    </xf>
    <xf numFmtId="4" fontId="3208" fillId="0" borderId="0" xfId="0" applyNumberFormat="1" applyFont="1" applyAlignment="1">
      <alignment horizontal="center" vertical="center"/>
    </xf>
    <xf numFmtId="164" fontId="3209" fillId="0" borderId="0" xfId="0" applyNumberFormat="1" applyFont="1" applyAlignment="1">
      <alignment horizontal="center" vertical="center"/>
    </xf>
    <xf numFmtId="164" fontId="3210" fillId="0" borderId="0" xfId="0" applyNumberFormat="1" applyFont="1" applyAlignment="1">
      <alignment horizontal="center" vertical="center"/>
    </xf>
    <xf numFmtId="165" fontId="3211" fillId="0" borderId="0" xfId="0" applyNumberFormat="1" applyFont="1" applyAlignment="1">
      <alignment horizontal="center" vertical="center"/>
    </xf>
    <xf numFmtId="164" fontId="3212" fillId="0" borderId="0" xfId="0" applyNumberFormat="1" applyFont="1" applyAlignment="1">
      <alignment horizontal="center" vertical="center"/>
    </xf>
    <xf numFmtId="164" fontId="3213" fillId="0" borderId="0" xfId="0" applyNumberFormat="1" applyFont="1" applyAlignment="1">
      <alignment horizontal="center" vertical="center" wrapText="1"/>
    </xf>
    <xf numFmtId="0" fontId="3218" fillId="0" borderId="0" xfId="0" applyFont="1" applyAlignment="1">
      <alignment horizontal="center" vertical="center" wrapText="1"/>
    </xf>
    <xf numFmtId="4" fontId="3219" fillId="0" borderId="0" xfId="0" applyNumberFormat="1" applyFont="1" applyAlignment="1">
      <alignment horizontal="center" vertical="center"/>
    </xf>
    <xf numFmtId="164" fontId="3220" fillId="0" borderId="0" xfId="0" applyNumberFormat="1" applyFont="1" applyAlignment="1">
      <alignment horizontal="center" vertical="center"/>
    </xf>
    <xf numFmtId="164" fontId="3221" fillId="0" borderId="0" xfId="0" applyNumberFormat="1" applyFont="1" applyAlignment="1">
      <alignment horizontal="center" vertical="center"/>
    </xf>
    <xf numFmtId="165" fontId="3222" fillId="0" borderId="0" xfId="0" applyNumberFormat="1" applyFont="1" applyAlignment="1">
      <alignment horizontal="center" vertical="center"/>
    </xf>
    <xf numFmtId="164" fontId="3223" fillId="0" borderId="0" xfId="0" applyNumberFormat="1" applyFont="1" applyAlignment="1">
      <alignment horizontal="center" vertical="center"/>
    </xf>
    <xf numFmtId="164" fontId="3224" fillId="0" borderId="0" xfId="0" applyNumberFormat="1" applyFont="1" applyAlignment="1">
      <alignment horizontal="center" vertical="center" wrapText="1"/>
    </xf>
    <xf numFmtId="0" fontId="3229" fillId="0" borderId="0" xfId="0" applyFont="1" applyAlignment="1">
      <alignment horizontal="center" vertical="center" wrapText="1"/>
    </xf>
    <xf numFmtId="4" fontId="3230" fillId="0" borderId="0" xfId="0" applyNumberFormat="1" applyFont="1" applyAlignment="1">
      <alignment horizontal="center" vertical="center"/>
    </xf>
    <xf numFmtId="164" fontId="3231" fillId="0" borderId="0" xfId="0" applyNumberFormat="1" applyFont="1" applyAlignment="1">
      <alignment horizontal="center" vertical="center"/>
    </xf>
    <xf numFmtId="164" fontId="3232" fillId="0" borderId="0" xfId="0" applyNumberFormat="1" applyFont="1" applyAlignment="1">
      <alignment horizontal="center" vertical="center"/>
    </xf>
    <xf numFmtId="165" fontId="3233" fillId="0" borderId="0" xfId="0" applyNumberFormat="1" applyFont="1" applyAlignment="1">
      <alignment horizontal="center" vertical="center"/>
    </xf>
    <xf numFmtId="164" fontId="3234" fillId="0" borderId="0" xfId="0" applyNumberFormat="1" applyFont="1" applyAlignment="1">
      <alignment horizontal="center" vertical="center"/>
    </xf>
    <xf numFmtId="164" fontId="3235" fillId="0" borderId="0" xfId="0" applyNumberFormat="1" applyFont="1" applyAlignment="1">
      <alignment horizontal="center" vertical="center" wrapText="1"/>
    </xf>
    <xf numFmtId="0" fontId="3240" fillId="0" borderId="0" xfId="0" applyFont="1" applyAlignment="1">
      <alignment horizontal="center" vertical="center" wrapText="1"/>
    </xf>
    <xf numFmtId="4" fontId="3241" fillId="0" borderId="0" xfId="0" applyNumberFormat="1" applyFont="1" applyAlignment="1">
      <alignment horizontal="center" vertical="center"/>
    </xf>
    <xf numFmtId="164" fontId="3242" fillId="0" borderId="0" xfId="0" applyNumberFormat="1" applyFont="1" applyAlignment="1">
      <alignment horizontal="center" vertical="center"/>
    </xf>
    <xf numFmtId="164" fontId="3243" fillId="0" borderId="0" xfId="0" applyNumberFormat="1" applyFont="1" applyAlignment="1">
      <alignment horizontal="center" vertical="center"/>
    </xf>
    <xf numFmtId="165" fontId="3244" fillId="0" borderId="0" xfId="0" applyNumberFormat="1" applyFont="1" applyAlignment="1">
      <alignment horizontal="center" vertical="center"/>
    </xf>
    <xf numFmtId="164" fontId="3245" fillId="0" borderId="0" xfId="0" applyNumberFormat="1" applyFont="1" applyAlignment="1">
      <alignment horizontal="center" vertical="center"/>
    </xf>
    <xf numFmtId="164" fontId="3246" fillId="0" borderId="0" xfId="0" applyNumberFormat="1" applyFont="1" applyAlignment="1">
      <alignment horizontal="center" vertical="center" wrapText="1"/>
    </xf>
    <xf numFmtId="0" fontId="3251" fillId="0" borderId="0" xfId="0" applyFont="1" applyAlignment="1">
      <alignment horizontal="center" vertical="center" wrapText="1"/>
    </xf>
    <xf numFmtId="4" fontId="3252" fillId="0" borderId="0" xfId="0" applyNumberFormat="1" applyFont="1" applyAlignment="1">
      <alignment horizontal="center" vertical="center"/>
    </xf>
    <xf numFmtId="164" fontId="3253" fillId="0" borderId="0" xfId="0" applyNumberFormat="1" applyFont="1" applyAlignment="1">
      <alignment horizontal="center" vertical="center"/>
    </xf>
    <xf numFmtId="164" fontId="3254" fillId="0" borderId="0" xfId="0" applyNumberFormat="1" applyFont="1" applyAlignment="1">
      <alignment horizontal="center" vertical="center"/>
    </xf>
    <xf numFmtId="165" fontId="3255" fillId="0" borderId="0" xfId="0" applyNumberFormat="1" applyFont="1" applyAlignment="1">
      <alignment horizontal="center" vertical="center"/>
    </xf>
    <xf numFmtId="164" fontId="3256" fillId="0" borderId="0" xfId="0" applyNumberFormat="1" applyFont="1" applyAlignment="1">
      <alignment horizontal="center" vertical="center"/>
    </xf>
    <xf numFmtId="164" fontId="3257" fillId="0" borderId="0" xfId="0" applyNumberFormat="1" applyFont="1" applyAlignment="1">
      <alignment horizontal="center" vertical="center" wrapText="1"/>
    </xf>
    <xf numFmtId="0" fontId="3262" fillId="0" borderId="0" xfId="0" applyFont="1" applyAlignment="1">
      <alignment horizontal="center" vertical="center" wrapText="1"/>
    </xf>
    <xf numFmtId="4" fontId="3263" fillId="0" borderId="0" xfId="0" applyNumberFormat="1" applyFont="1" applyAlignment="1">
      <alignment horizontal="center" vertical="center"/>
    </xf>
    <xf numFmtId="164" fontId="3264" fillId="0" borderId="0" xfId="0" applyNumberFormat="1" applyFont="1" applyAlignment="1">
      <alignment horizontal="center" vertical="center"/>
    </xf>
    <xf numFmtId="164" fontId="3265" fillId="0" borderId="0" xfId="0" applyNumberFormat="1" applyFont="1" applyAlignment="1">
      <alignment horizontal="center" vertical="center"/>
    </xf>
    <xf numFmtId="165" fontId="3266" fillId="0" borderId="0" xfId="0" applyNumberFormat="1" applyFont="1" applyAlignment="1">
      <alignment horizontal="center" vertical="center"/>
    </xf>
    <xf numFmtId="164" fontId="3267" fillId="0" borderId="0" xfId="0" applyNumberFormat="1" applyFont="1" applyAlignment="1">
      <alignment horizontal="center" vertical="center"/>
    </xf>
    <xf numFmtId="164" fontId="3268" fillId="0" borderId="0" xfId="0" applyNumberFormat="1" applyFont="1" applyAlignment="1">
      <alignment horizontal="center" vertical="center" wrapText="1"/>
    </xf>
    <xf numFmtId="0" fontId="3273" fillId="0" borderId="0" xfId="0" applyFont="1" applyAlignment="1">
      <alignment horizontal="center" vertical="center" wrapText="1"/>
    </xf>
    <xf numFmtId="4" fontId="3274" fillId="0" borderId="0" xfId="0" applyNumberFormat="1" applyFont="1" applyAlignment="1">
      <alignment horizontal="center" vertical="center"/>
    </xf>
    <xf numFmtId="164" fontId="3275" fillId="0" borderId="0" xfId="0" applyNumberFormat="1" applyFont="1" applyAlignment="1">
      <alignment horizontal="center" vertical="center"/>
    </xf>
    <xf numFmtId="164" fontId="3276" fillId="0" borderId="0" xfId="0" applyNumberFormat="1" applyFont="1" applyAlignment="1">
      <alignment horizontal="center" vertical="center"/>
    </xf>
    <xf numFmtId="165" fontId="3277" fillId="0" borderId="0" xfId="0" applyNumberFormat="1" applyFont="1" applyAlignment="1">
      <alignment horizontal="center" vertical="center"/>
    </xf>
    <xf numFmtId="164" fontId="3278" fillId="0" borderId="0" xfId="0" applyNumberFormat="1" applyFont="1" applyAlignment="1">
      <alignment horizontal="center" vertical="center"/>
    </xf>
    <xf numFmtId="164" fontId="3279" fillId="0" borderId="0" xfId="0" applyNumberFormat="1" applyFont="1" applyAlignment="1">
      <alignment horizontal="center" vertical="center" wrapText="1"/>
    </xf>
    <xf numFmtId="0" fontId="3284" fillId="0" borderId="0" xfId="0" applyFont="1" applyAlignment="1">
      <alignment horizontal="center" vertical="center" wrapText="1"/>
    </xf>
    <xf numFmtId="4" fontId="3285" fillId="0" borderId="0" xfId="0" applyNumberFormat="1" applyFont="1" applyAlignment="1">
      <alignment horizontal="center" vertical="center"/>
    </xf>
    <xf numFmtId="164" fontId="3286" fillId="0" borderId="0" xfId="0" applyNumberFormat="1" applyFont="1" applyAlignment="1">
      <alignment horizontal="center" vertical="center"/>
    </xf>
    <xf numFmtId="164" fontId="3287" fillId="0" borderId="0" xfId="0" applyNumberFormat="1" applyFont="1" applyAlignment="1">
      <alignment horizontal="center" vertical="center"/>
    </xf>
    <xf numFmtId="165" fontId="3288" fillId="0" borderId="0" xfId="0" applyNumberFormat="1" applyFont="1" applyAlignment="1">
      <alignment horizontal="center" vertical="center"/>
    </xf>
    <xf numFmtId="164" fontId="3289" fillId="0" borderId="0" xfId="0" applyNumberFormat="1" applyFont="1" applyAlignment="1">
      <alignment horizontal="center" vertical="center"/>
    </xf>
    <xf numFmtId="164" fontId="3290" fillId="0" borderId="0" xfId="0" applyNumberFormat="1" applyFont="1" applyAlignment="1">
      <alignment horizontal="center" vertical="center" wrapText="1"/>
    </xf>
    <xf numFmtId="0" fontId="3478" fillId="0" borderId="0" xfId="0" applyFont="1" applyAlignment="1">
      <alignment horizontal="center" vertical="center" wrapText="1"/>
    </xf>
    <xf numFmtId="4" fontId="3479" fillId="0" borderId="0" xfId="0" applyNumberFormat="1" applyFont="1" applyAlignment="1">
      <alignment horizontal="center" vertical="center"/>
    </xf>
    <xf numFmtId="164" fontId="3480" fillId="0" borderId="0" xfId="0" applyNumberFormat="1" applyFont="1" applyAlignment="1">
      <alignment horizontal="center" vertical="center"/>
    </xf>
    <xf numFmtId="164" fontId="3481" fillId="0" borderId="0" xfId="0" applyNumberFormat="1" applyFont="1" applyAlignment="1">
      <alignment horizontal="center" vertical="center"/>
    </xf>
    <xf numFmtId="165" fontId="3482" fillId="0" borderId="0" xfId="0" applyNumberFormat="1" applyFont="1" applyAlignment="1">
      <alignment horizontal="center" vertical="center"/>
    </xf>
    <xf numFmtId="164" fontId="3483" fillId="0" borderId="0" xfId="0" applyNumberFormat="1" applyFont="1" applyAlignment="1">
      <alignment horizontal="center" vertical="center"/>
    </xf>
    <xf numFmtId="164" fontId="3484" fillId="0" borderId="0" xfId="0" applyNumberFormat="1" applyFont="1" applyAlignment="1">
      <alignment horizontal="center" vertical="center" wrapText="1"/>
    </xf>
    <xf numFmtId="0" fontId="3490" fillId="0" borderId="0" xfId="0" applyFont="1" applyAlignment="1">
      <alignment horizontal="center" vertical="center" wrapText="1"/>
    </xf>
    <xf numFmtId="4" fontId="3491" fillId="0" borderId="0" xfId="0" applyNumberFormat="1" applyFont="1" applyAlignment="1">
      <alignment horizontal="center" vertical="center"/>
    </xf>
    <xf numFmtId="164" fontId="3492" fillId="0" borderId="0" xfId="0" applyNumberFormat="1" applyFont="1" applyAlignment="1">
      <alignment horizontal="center" vertical="center"/>
    </xf>
    <xf numFmtId="164" fontId="3493" fillId="0" borderId="0" xfId="0" applyNumberFormat="1" applyFont="1" applyAlignment="1">
      <alignment horizontal="center" vertical="center"/>
    </xf>
    <xf numFmtId="165" fontId="3494" fillId="0" borderId="0" xfId="0" applyNumberFormat="1" applyFont="1" applyAlignment="1">
      <alignment horizontal="center" vertical="center"/>
    </xf>
    <xf numFmtId="164" fontId="3495" fillId="0" borderId="0" xfId="0" applyNumberFormat="1" applyFont="1" applyAlignment="1">
      <alignment horizontal="center" vertical="center"/>
    </xf>
    <xf numFmtId="164" fontId="3496" fillId="0" borderId="0" xfId="0" applyNumberFormat="1" applyFont="1" applyAlignment="1">
      <alignment horizontal="center" vertical="center" wrapText="1"/>
    </xf>
    <xf numFmtId="0" fontId="3501" fillId="0" borderId="0" xfId="0" applyFont="1" applyAlignment="1">
      <alignment horizontal="center" vertical="center" wrapText="1"/>
    </xf>
    <xf numFmtId="4" fontId="3502" fillId="0" borderId="0" xfId="0" applyNumberFormat="1" applyFont="1" applyAlignment="1">
      <alignment horizontal="center" vertical="center"/>
    </xf>
    <xf numFmtId="164" fontId="3503" fillId="0" borderId="0" xfId="0" applyNumberFormat="1" applyFont="1" applyAlignment="1">
      <alignment horizontal="center" vertical="center"/>
    </xf>
    <xf numFmtId="164" fontId="3504" fillId="0" borderId="0" xfId="0" applyNumberFormat="1" applyFont="1" applyAlignment="1">
      <alignment horizontal="center" vertical="center"/>
    </xf>
    <xf numFmtId="165" fontId="3505" fillId="0" borderId="0" xfId="0" applyNumberFormat="1" applyFont="1" applyAlignment="1">
      <alignment horizontal="center" vertical="center"/>
    </xf>
    <xf numFmtId="164" fontId="3506" fillId="0" borderId="0" xfId="0" applyNumberFormat="1" applyFont="1" applyAlignment="1">
      <alignment horizontal="center" vertical="center"/>
    </xf>
    <xf numFmtId="164" fontId="3507" fillId="0" borderId="0" xfId="0" applyNumberFormat="1" applyFont="1" applyAlignment="1">
      <alignment horizontal="center" vertical="center" wrapText="1"/>
    </xf>
    <xf numFmtId="0" fontId="3512" fillId="0" borderId="0" xfId="0" applyFont="1" applyAlignment="1">
      <alignment horizontal="center" vertical="center" wrapText="1"/>
    </xf>
    <xf numFmtId="4" fontId="3513" fillId="0" borderId="0" xfId="0" applyNumberFormat="1" applyFont="1" applyAlignment="1">
      <alignment horizontal="center" vertical="center"/>
    </xf>
    <xf numFmtId="164" fontId="3514" fillId="0" borderId="0" xfId="0" applyNumberFormat="1" applyFont="1" applyAlignment="1">
      <alignment horizontal="center" vertical="center"/>
    </xf>
    <xf numFmtId="164" fontId="3515" fillId="0" borderId="0" xfId="0" applyNumberFormat="1" applyFont="1" applyAlignment="1">
      <alignment horizontal="center" vertical="center"/>
    </xf>
    <xf numFmtId="165" fontId="3516" fillId="0" borderId="0" xfId="0" applyNumberFormat="1" applyFont="1" applyAlignment="1">
      <alignment horizontal="center" vertical="center"/>
    </xf>
    <xf numFmtId="164" fontId="3517" fillId="0" borderId="0" xfId="0" applyNumberFormat="1" applyFont="1" applyAlignment="1">
      <alignment horizontal="center" vertical="center"/>
    </xf>
    <xf numFmtId="164" fontId="3518" fillId="0" borderId="0" xfId="0" applyNumberFormat="1" applyFont="1" applyAlignment="1">
      <alignment horizontal="center" vertical="center" wrapText="1"/>
    </xf>
    <xf numFmtId="0" fontId="3523" fillId="0" borderId="0" xfId="0" applyFont="1" applyAlignment="1">
      <alignment horizontal="center" vertical="center" wrapText="1"/>
    </xf>
    <xf numFmtId="4" fontId="3524" fillId="0" borderId="0" xfId="0" applyNumberFormat="1" applyFont="1" applyAlignment="1">
      <alignment horizontal="center" vertical="center"/>
    </xf>
    <xf numFmtId="164" fontId="3525" fillId="0" borderId="0" xfId="0" applyNumberFormat="1" applyFont="1" applyAlignment="1">
      <alignment horizontal="center" vertical="center"/>
    </xf>
    <xf numFmtId="164" fontId="3526" fillId="0" borderId="0" xfId="0" applyNumberFormat="1" applyFont="1" applyAlignment="1">
      <alignment horizontal="center" vertical="center"/>
    </xf>
    <xf numFmtId="165" fontId="3527" fillId="0" borderId="0" xfId="0" applyNumberFormat="1" applyFont="1" applyAlignment="1">
      <alignment horizontal="center" vertical="center"/>
    </xf>
    <xf numFmtId="164" fontId="3528" fillId="0" borderId="0" xfId="0" applyNumberFormat="1" applyFont="1" applyAlignment="1">
      <alignment horizontal="center" vertical="center"/>
    </xf>
    <xf numFmtId="164" fontId="3529" fillId="0" borderId="0" xfId="0" applyNumberFormat="1" applyFont="1" applyAlignment="1">
      <alignment horizontal="center" vertical="center" wrapText="1"/>
    </xf>
    <xf numFmtId="0" fontId="3534" fillId="0" borderId="0" xfId="0" applyFont="1" applyAlignment="1">
      <alignment horizontal="center" vertical="center" wrapText="1"/>
    </xf>
    <xf numFmtId="4" fontId="3535" fillId="0" borderId="0" xfId="0" applyNumberFormat="1" applyFont="1" applyAlignment="1">
      <alignment horizontal="center" vertical="center"/>
    </xf>
    <xf numFmtId="164" fontId="3536" fillId="0" borderId="0" xfId="0" applyNumberFormat="1" applyFont="1" applyAlignment="1">
      <alignment horizontal="center" vertical="center"/>
    </xf>
    <xf numFmtId="164" fontId="3537" fillId="0" borderId="0" xfId="0" applyNumberFormat="1" applyFont="1" applyAlignment="1">
      <alignment horizontal="center" vertical="center"/>
    </xf>
    <xf numFmtId="165" fontId="3538" fillId="0" borderId="0" xfId="0" applyNumberFormat="1" applyFont="1" applyAlignment="1">
      <alignment horizontal="center" vertical="center"/>
    </xf>
    <xf numFmtId="164" fontId="3539" fillId="0" borderId="0" xfId="0" applyNumberFormat="1" applyFont="1" applyAlignment="1">
      <alignment horizontal="center" vertical="center"/>
    </xf>
    <xf numFmtId="164" fontId="3540" fillId="0" borderId="0" xfId="0" applyNumberFormat="1" applyFont="1" applyAlignment="1">
      <alignment horizontal="center" vertical="center" wrapText="1"/>
    </xf>
    <xf numFmtId="0" fontId="3545" fillId="0" borderId="0" xfId="0" applyFont="1" applyAlignment="1">
      <alignment horizontal="center" vertical="center" wrapText="1"/>
    </xf>
    <xf numFmtId="4" fontId="3546" fillId="0" borderId="0" xfId="0" applyNumberFormat="1" applyFont="1" applyAlignment="1">
      <alignment horizontal="center" vertical="center"/>
    </xf>
    <xf numFmtId="164" fontId="3547" fillId="0" borderId="0" xfId="0" applyNumberFormat="1" applyFont="1" applyAlignment="1">
      <alignment horizontal="center" vertical="center"/>
    </xf>
    <xf numFmtId="164" fontId="3548" fillId="0" borderId="0" xfId="0" applyNumberFormat="1" applyFont="1" applyAlignment="1">
      <alignment horizontal="center" vertical="center"/>
    </xf>
    <xf numFmtId="165" fontId="3549" fillId="0" borderId="0" xfId="0" applyNumberFormat="1" applyFont="1" applyAlignment="1">
      <alignment horizontal="center" vertical="center"/>
    </xf>
    <xf numFmtId="164" fontId="3550" fillId="0" borderId="0" xfId="0" applyNumberFormat="1" applyFont="1" applyAlignment="1">
      <alignment horizontal="center" vertical="center"/>
    </xf>
    <xf numFmtId="164" fontId="3551" fillId="0" borderId="0" xfId="0" applyNumberFormat="1" applyFont="1" applyAlignment="1">
      <alignment horizontal="center" vertical="center" wrapText="1"/>
    </xf>
    <xf numFmtId="0" fontId="3557" fillId="0" borderId="0" xfId="0" applyFont="1" applyAlignment="1">
      <alignment horizontal="center" vertical="center" wrapText="1"/>
    </xf>
    <xf numFmtId="4" fontId="3558" fillId="0" borderId="0" xfId="0" applyNumberFormat="1" applyFont="1" applyAlignment="1">
      <alignment horizontal="center" vertical="center"/>
    </xf>
    <xf numFmtId="164" fontId="3559" fillId="0" borderId="0" xfId="0" applyNumberFormat="1" applyFont="1" applyAlignment="1">
      <alignment horizontal="center" vertical="center"/>
    </xf>
    <xf numFmtId="164" fontId="3560" fillId="0" borderId="0" xfId="0" applyNumberFormat="1" applyFont="1" applyAlignment="1">
      <alignment horizontal="center" vertical="center"/>
    </xf>
    <xf numFmtId="165" fontId="3561" fillId="0" borderId="0" xfId="0" applyNumberFormat="1" applyFont="1" applyAlignment="1">
      <alignment horizontal="center" vertical="center"/>
    </xf>
    <xf numFmtId="164" fontId="3562" fillId="0" borderId="0" xfId="0" applyNumberFormat="1" applyFont="1" applyAlignment="1">
      <alignment horizontal="center" vertical="center"/>
    </xf>
    <xf numFmtId="164" fontId="3563" fillId="0" borderId="0" xfId="0" applyNumberFormat="1" applyFont="1" applyAlignment="1">
      <alignment horizontal="center" vertical="center" wrapText="1"/>
    </xf>
    <xf numFmtId="0" fontId="3568" fillId="0" borderId="0" xfId="0" applyFont="1" applyAlignment="1">
      <alignment horizontal="center" vertical="center" wrapText="1"/>
    </xf>
    <xf numFmtId="4" fontId="3569" fillId="0" borderId="0" xfId="0" applyNumberFormat="1" applyFont="1" applyAlignment="1">
      <alignment horizontal="center" vertical="center"/>
    </xf>
    <xf numFmtId="164" fontId="3570" fillId="0" borderId="0" xfId="0" applyNumberFormat="1" applyFont="1" applyAlignment="1">
      <alignment horizontal="center" vertical="center"/>
    </xf>
    <xf numFmtId="164" fontId="3571" fillId="0" borderId="0" xfId="0" applyNumberFormat="1" applyFont="1" applyAlignment="1">
      <alignment horizontal="center" vertical="center"/>
    </xf>
    <xf numFmtId="165" fontId="3572" fillId="0" borderId="0" xfId="0" applyNumberFormat="1" applyFont="1" applyAlignment="1">
      <alignment horizontal="center" vertical="center"/>
    </xf>
    <xf numFmtId="164" fontId="3573" fillId="0" borderId="0" xfId="0" applyNumberFormat="1" applyFont="1" applyAlignment="1">
      <alignment horizontal="center" vertical="center"/>
    </xf>
    <xf numFmtId="164" fontId="3574" fillId="0" borderId="0" xfId="0" applyNumberFormat="1" applyFont="1" applyAlignment="1">
      <alignment horizontal="center" vertical="center" wrapText="1"/>
    </xf>
    <xf numFmtId="0" fontId="3579" fillId="0" borderId="0" xfId="0" applyFont="1" applyAlignment="1">
      <alignment horizontal="center" vertical="center" wrapText="1"/>
    </xf>
    <xf numFmtId="4" fontId="3580" fillId="0" borderId="0" xfId="0" applyNumberFormat="1" applyFont="1" applyAlignment="1">
      <alignment horizontal="center" vertical="center"/>
    </xf>
    <xf numFmtId="164" fontId="3581" fillId="0" borderId="0" xfId="0" applyNumberFormat="1" applyFont="1" applyAlignment="1">
      <alignment horizontal="center" vertical="center"/>
    </xf>
    <xf numFmtId="164" fontId="3582" fillId="0" borderId="0" xfId="0" applyNumberFormat="1" applyFont="1" applyAlignment="1">
      <alignment horizontal="center" vertical="center"/>
    </xf>
    <xf numFmtId="165" fontId="3583" fillId="0" borderId="0" xfId="0" applyNumberFormat="1" applyFont="1" applyAlignment="1">
      <alignment horizontal="center" vertical="center"/>
    </xf>
    <xf numFmtId="164" fontId="3584" fillId="0" borderId="0" xfId="0" applyNumberFormat="1" applyFont="1" applyAlignment="1">
      <alignment horizontal="center" vertical="center"/>
    </xf>
    <xf numFmtId="164" fontId="3585" fillId="0" borderId="0" xfId="0" applyNumberFormat="1" applyFont="1" applyAlignment="1">
      <alignment horizontal="center" vertical="center" wrapText="1"/>
    </xf>
    <xf numFmtId="0" fontId="3591" fillId="0" borderId="0" xfId="0" applyFont="1" applyAlignment="1">
      <alignment horizontal="center" vertical="center" wrapText="1"/>
    </xf>
    <xf numFmtId="4" fontId="3592" fillId="0" borderId="0" xfId="0" applyNumberFormat="1" applyFont="1" applyAlignment="1">
      <alignment horizontal="center" vertical="center"/>
    </xf>
    <xf numFmtId="164" fontId="3593" fillId="0" borderId="0" xfId="0" applyNumberFormat="1" applyFont="1" applyAlignment="1">
      <alignment horizontal="center" vertical="center"/>
    </xf>
    <xf numFmtId="164" fontId="3594" fillId="0" borderId="0" xfId="0" applyNumberFormat="1" applyFont="1" applyAlignment="1">
      <alignment horizontal="center" vertical="center"/>
    </xf>
    <xf numFmtId="165" fontId="3595" fillId="0" borderId="0" xfId="0" applyNumberFormat="1" applyFont="1" applyAlignment="1">
      <alignment horizontal="center" vertical="center"/>
    </xf>
    <xf numFmtId="164" fontId="3596" fillId="0" borderId="0" xfId="0" applyNumberFormat="1" applyFont="1" applyAlignment="1">
      <alignment horizontal="center" vertical="center"/>
    </xf>
    <xf numFmtId="164" fontId="3597" fillId="0" borderId="0" xfId="0" applyNumberFormat="1" applyFont="1" applyAlignment="1">
      <alignment horizontal="center" vertical="center" wrapText="1"/>
    </xf>
    <xf numFmtId="0" fontId="3602" fillId="0" borderId="0" xfId="0" applyFont="1" applyAlignment="1">
      <alignment horizontal="center" vertical="center" wrapText="1"/>
    </xf>
    <xf numFmtId="4" fontId="3603" fillId="0" borderId="0" xfId="0" applyNumberFormat="1" applyFont="1" applyAlignment="1">
      <alignment horizontal="center" vertical="center"/>
    </xf>
    <xf numFmtId="164" fontId="3604" fillId="0" borderId="0" xfId="0" applyNumberFormat="1" applyFont="1" applyAlignment="1">
      <alignment horizontal="center" vertical="center"/>
    </xf>
    <xf numFmtId="164" fontId="3605" fillId="0" borderId="0" xfId="0" applyNumberFormat="1" applyFont="1" applyAlignment="1">
      <alignment horizontal="center" vertical="center"/>
    </xf>
    <xf numFmtId="165" fontId="3606" fillId="0" borderId="0" xfId="0" applyNumberFormat="1" applyFont="1" applyAlignment="1">
      <alignment horizontal="center" vertical="center"/>
    </xf>
    <xf numFmtId="164" fontId="3607" fillId="0" borderId="0" xfId="0" applyNumberFormat="1" applyFont="1" applyAlignment="1">
      <alignment horizontal="center" vertical="center"/>
    </xf>
    <xf numFmtId="164" fontId="3608" fillId="0" borderId="0" xfId="0" applyNumberFormat="1" applyFont="1" applyAlignment="1">
      <alignment horizontal="center" vertical="center" wrapText="1"/>
    </xf>
    <xf numFmtId="0" fontId="3613" fillId="0" borderId="0" xfId="0" applyFont="1" applyAlignment="1">
      <alignment horizontal="center" vertical="center" wrapText="1"/>
    </xf>
    <xf numFmtId="4" fontId="3614" fillId="0" borderId="0" xfId="0" applyNumberFormat="1" applyFont="1" applyAlignment="1">
      <alignment horizontal="center" vertical="center"/>
    </xf>
    <xf numFmtId="164" fontId="3615" fillId="0" borderId="0" xfId="0" applyNumberFormat="1" applyFont="1" applyAlignment="1">
      <alignment horizontal="center" vertical="center"/>
    </xf>
    <xf numFmtId="164" fontId="3616" fillId="0" borderId="0" xfId="0" applyNumberFormat="1" applyFont="1" applyAlignment="1">
      <alignment horizontal="center" vertical="center"/>
    </xf>
    <xf numFmtId="165" fontId="3617" fillId="0" borderId="0" xfId="0" applyNumberFormat="1" applyFont="1" applyAlignment="1">
      <alignment horizontal="center" vertical="center"/>
    </xf>
    <xf numFmtId="164" fontId="3618" fillId="0" borderId="0" xfId="0" applyNumberFormat="1" applyFont="1" applyAlignment="1">
      <alignment horizontal="center" vertical="center"/>
    </xf>
    <xf numFmtId="164" fontId="3619" fillId="0" borderId="0" xfId="0" applyNumberFormat="1" applyFont="1" applyAlignment="1">
      <alignment horizontal="center" vertical="center" wrapText="1"/>
    </xf>
    <xf numFmtId="0" fontId="3624" fillId="0" borderId="0" xfId="0" applyFont="1" applyAlignment="1">
      <alignment horizontal="center" vertical="center" wrapText="1"/>
    </xf>
    <xf numFmtId="4" fontId="3625" fillId="0" borderId="0" xfId="0" applyNumberFormat="1" applyFont="1" applyAlignment="1">
      <alignment horizontal="center" vertical="center"/>
    </xf>
    <xf numFmtId="164" fontId="3626" fillId="0" borderId="0" xfId="0" applyNumberFormat="1" applyFont="1" applyAlignment="1">
      <alignment horizontal="center" vertical="center"/>
    </xf>
    <xf numFmtId="164" fontId="3627" fillId="0" borderId="0" xfId="0" applyNumberFormat="1" applyFont="1" applyAlignment="1">
      <alignment horizontal="center" vertical="center"/>
    </xf>
    <xf numFmtId="165" fontId="3628" fillId="0" borderId="0" xfId="0" applyNumberFormat="1" applyFont="1" applyAlignment="1">
      <alignment horizontal="center" vertical="center"/>
    </xf>
    <xf numFmtId="164" fontId="3629" fillId="0" borderId="0" xfId="0" applyNumberFormat="1" applyFont="1" applyAlignment="1">
      <alignment horizontal="center" vertical="center"/>
    </xf>
    <xf numFmtId="164" fontId="3630" fillId="0" borderId="0" xfId="0" applyNumberFormat="1" applyFont="1" applyAlignment="1">
      <alignment horizontal="center" vertical="center" wrapText="1"/>
    </xf>
    <xf numFmtId="0" fontId="3635" fillId="0" borderId="0" xfId="0" applyFont="1" applyAlignment="1">
      <alignment horizontal="center" vertical="center" wrapText="1"/>
    </xf>
    <xf numFmtId="4" fontId="3636" fillId="0" borderId="0" xfId="0" applyNumberFormat="1" applyFont="1" applyAlignment="1">
      <alignment horizontal="center" vertical="center"/>
    </xf>
    <xf numFmtId="164" fontId="3637" fillId="0" borderId="0" xfId="0" applyNumberFormat="1" applyFont="1" applyAlignment="1">
      <alignment horizontal="center" vertical="center"/>
    </xf>
    <xf numFmtId="164" fontId="3638" fillId="0" borderId="0" xfId="0" applyNumberFormat="1" applyFont="1" applyAlignment="1">
      <alignment horizontal="center" vertical="center"/>
    </xf>
    <xf numFmtId="165" fontId="3639" fillId="0" borderId="0" xfId="0" applyNumberFormat="1" applyFont="1" applyAlignment="1">
      <alignment horizontal="center" vertical="center"/>
    </xf>
    <xf numFmtId="164" fontId="3640" fillId="0" borderId="0" xfId="0" applyNumberFormat="1" applyFont="1" applyAlignment="1">
      <alignment horizontal="center" vertical="center"/>
    </xf>
    <xf numFmtId="164" fontId="3641" fillId="0" borderId="0" xfId="0" applyNumberFormat="1" applyFont="1" applyAlignment="1">
      <alignment horizontal="center" vertical="center" wrapText="1"/>
    </xf>
    <xf numFmtId="0" fontId="3646" fillId="0" borderId="0" xfId="0" applyFont="1" applyAlignment="1">
      <alignment horizontal="center" vertical="center" wrapText="1"/>
    </xf>
    <xf numFmtId="4" fontId="3647" fillId="0" borderId="0" xfId="0" applyNumberFormat="1" applyFont="1" applyAlignment="1">
      <alignment horizontal="center" vertical="center"/>
    </xf>
    <xf numFmtId="164" fontId="3648" fillId="0" borderId="0" xfId="0" applyNumberFormat="1" applyFont="1" applyAlignment="1">
      <alignment horizontal="center" vertical="center"/>
    </xf>
    <xf numFmtId="164" fontId="3649" fillId="0" borderId="0" xfId="0" applyNumberFormat="1" applyFont="1" applyAlignment="1">
      <alignment horizontal="center" vertical="center"/>
    </xf>
    <xf numFmtId="165" fontId="3650" fillId="0" borderId="0" xfId="0" applyNumberFormat="1" applyFont="1" applyAlignment="1">
      <alignment horizontal="center" vertical="center"/>
    </xf>
    <xf numFmtId="164" fontId="3651" fillId="0" borderId="0" xfId="0" applyNumberFormat="1" applyFont="1" applyAlignment="1">
      <alignment horizontal="center" vertical="center"/>
    </xf>
    <xf numFmtId="164" fontId="3652" fillId="0" borderId="0" xfId="0" applyNumberFormat="1" applyFont="1" applyAlignment="1">
      <alignment horizontal="center" vertical="center" wrapText="1"/>
    </xf>
    <xf numFmtId="0" fontId="3657" fillId="0" borderId="0" xfId="0" applyFont="1" applyAlignment="1">
      <alignment horizontal="center" vertical="center" wrapText="1"/>
    </xf>
    <xf numFmtId="4" fontId="3658" fillId="0" borderId="0" xfId="0" applyNumberFormat="1" applyFont="1" applyAlignment="1">
      <alignment horizontal="center" vertical="center"/>
    </xf>
    <xf numFmtId="164" fontId="3659" fillId="0" borderId="0" xfId="0" applyNumberFormat="1" applyFont="1" applyAlignment="1">
      <alignment horizontal="center" vertical="center"/>
    </xf>
    <xf numFmtId="164" fontId="3660" fillId="0" borderId="0" xfId="0" applyNumberFormat="1" applyFont="1" applyAlignment="1">
      <alignment horizontal="center" vertical="center"/>
    </xf>
    <xf numFmtId="165" fontId="3661" fillId="0" borderId="0" xfId="0" applyNumberFormat="1" applyFont="1" applyAlignment="1">
      <alignment horizontal="center" vertical="center"/>
    </xf>
    <xf numFmtId="164" fontId="3662" fillId="0" borderId="0" xfId="0" applyNumberFormat="1" applyFont="1" applyAlignment="1">
      <alignment horizontal="center" vertical="center"/>
    </xf>
    <xf numFmtId="164" fontId="3663" fillId="0" borderId="0" xfId="0" applyNumberFormat="1" applyFont="1" applyAlignment="1">
      <alignment horizontal="center" vertical="center" wrapText="1"/>
    </xf>
    <xf numFmtId="0" fontId="3668" fillId="0" borderId="0" xfId="0" applyFont="1" applyAlignment="1">
      <alignment horizontal="center" vertical="center" wrapText="1"/>
    </xf>
    <xf numFmtId="4" fontId="3669" fillId="0" borderId="0" xfId="0" applyNumberFormat="1" applyFont="1" applyAlignment="1">
      <alignment horizontal="center" vertical="center"/>
    </xf>
    <xf numFmtId="164" fontId="3670" fillId="0" borderId="0" xfId="0" applyNumberFormat="1" applyFont="1" applyAlignment="1">
      <alignment horizontal="center" vertical="center"/>
    </xf>
    <xf numFmtId="164" fontId="3671" fillId="0" borderId="0" xfId="0" applyNumberFormat="1" applyFont="1" applyAlignment="1">
      <alignment horizontal="center" vertical="center"/>
    </xf>
    <xf numFmtId="165" fontId="3672" fillId="0" borderId="0" xfId="0" applyNumberFormat="1" applyFont="1" applyAlignment="1">
      <alignment horizontal="center" vertical="center"/>
    </xf>
    <xf numFmtId="164" fontId="3673" fillId="0" borderId="0" xfId="0" applyNumberFormat="1" applyFont="1" applyAlignment="1">
      <alignment horizontal="center" vertical="center"/>
    </xf>
    <xf numFmtId="164" fontId="3674" fillId="0" borderId="0" xfId="0" applyNumberFormat="1" applyFont="1" applyAlignment="1">
      <alignment horizontal="center" vertical="center" wrapText="1"/>
    </xf>
    <xf numFmtId="0" fontId="3680" fillId="0" borderId="0" xfId="0" applyFont="1" applyAlignment="1">
      <alignment horizontal="center" vertical="center" wrapText="1"/>
    </xf>
    <xf numFmtId="4" fontId="3681" fillId="0" borderId="0" xfId="0" applyNumberFormat="1" applyFont="1" applyAlignment="1">
      <alignment horizontal="center" vertical="center"/>
    </xf>
    <xf numFmtId="164" fontId="3682" fillId="0" borderId="0" xfId="0" applyNumberFormat="1" applyFont="1" applyAlignment="1">
      <alignment horizontal="center" vertical="center"/>
    </xf>
    <xf numFmtId="164" fontId="3683" fillId="0" borderId="0" xfId="0" applyNumberFormat="1" applyFont="1" applyAlignment="1">
      <alignment horizontal="center" vertical="center"/>
    </xf>
    <xf numFmtId="165" fontId="3684" fillId="0" borderId="0" xfId="0" applyNumberFormat="1" applyFont="1" applyAlignment="1">
      <alignment horizontal="center" vertical="center"/>
    </xf>
    <xf numFmtId="164" fontId="3685" fillId="0" borderId="0" xfId="0" applyNumberFormat="1" applyFont="1" applyAlignment="1">
      <alignment horizontal="center" vertical="center"/>
    </xf>
    <xf numFmtId="164" fontId="3686" fillId="0" borderId="0" xfId="0" applyNumberFormat="1" applyFont="1" applyAlignment="1">
      <alignment horizontal="center" vertical="center" wrapText="1"/>
    </xf>
    <xf numFmtId="0" fontId="3691" fillId="0" borderId="0" xfId="0" applyFont="1" applyAlignment="1">
      <alignment horizontal="center" vertical="center" wrapText="1"/>
    </xf>
    <xf numFmtId="4" fontId="3692" fillId="0" borderId="0" xfId="0" applyNumberFormat="1" applyFont="1" applyAlignment="1">
      <alignment horizontal="center" vertical="center"/>
    </xf>
    <xf numFmtId="164" fontId="3693" fillId="0" borderId="0" xfId="0" applyNumberFormat="1" applyFont="1" applyAlignment="1">
      <alignment horizontal="center" vertical="center"/>
    </xf>
    <xf numFmtId="164" fontId="3694" fillId="0" borderId="0" xfId="0" applyNumberFormat="1" applyFont="1" applyAlignment="1">
      <alignment horizontal="center" vertical="center"/>
    </xf>
    <xf numFmtId="165" fontId="3695" fillId="0" borderId="0" xfId="0" applyNumberFormat="1" applyFont="1" applyAlignment="1">
      <alignment horizontal="center" vertical="center"/>
    </xf>
    <xf numFmtId="164" fontId="3696" fillId="0" borderId="0" xfId="0" applyNumberFormat="1" applyFont="1" applyAlignment="1">
      <alignment horizontal="center" vertical="center"/>
    </xf>
    <xf numFmtId="164" fontId="3697" fillId="0" borderId="0" xfId="0" applyNumberFormat="1" applyFont="1" applyAlignment="1">
      <alignment horizontal="center" vertical="center" wrapText="1"/>
    </xf>
    <xf numFmtId="0" fontId="3702" fillId="0" borderId="0" xfId="0" applyFont="1" applyAlignment="1">
      <alignment horizontal="center" vertical="center" wrapText="1"/>
    </xf>
    <xf numFmtId="4" fontId="3703" fillId="0" borderId="0" xfId="0" applyNumberFormat="1" applyFont="1" applyAlignment="1">
      <alignment horizontal="center" vertical="center"/>
    </xf>
    <xf numFmtId="164" fontId="3704" fillId="0" borderId="0" xfId="0" applyNumberFormat="1" applyFont="1" applyAlignment="1">
      <alignment horizontal="center" vertical="center"/>
    </xf>
    <xf numFmtId="164" fontId="3705" fillId="0" borderId="0" xfId="0" applyNumberFormat="1" applyFont="1" applyAlignment="1">
      <alignment horizontal="center" vertical="center"/>
    </xf>
    <xf numFmtId="165" fontId="3706" fillId="0" borderId="0" xfId="0" applyNumberFormat="1" applyFont="1" applyAlignment="1">
      <alignment horizontal="center" vertical="center"/>
    </xf>
    <xf numFmtId="164" fontId="3707" fillId="0" borderId="0" xfId="0" applyNumberFormat="1" applyFont="1" applyAlignment="1">
      <alignment horizontal="center" vertical="center"/>
    </xf>
    <xf numFmtId="164" fontId="3708" fillId="0" borderId="0" xfId="0" applyNumberFormat="1" applyFont="1" applyAlignment="1">
      <alignment horizontal="center" vertical="center" wrapText="1"/>
    </xf>
    <xf numFmtId="0" fontId="3713" fillId="0" borderId="0" xfId="0" applyFont="1" applyAlignment="1">
      <alignment horizontal="center" vertical="center" wrapText="1"/>
    </xf>
    <xf numFmtId="4" fontId="3714" fillId="0" borderId="0" xfId="0" applyNumberFormat="1" applyFont="1" applyAlignment="1">
      <alignment horizontal="center" vertical="center"/>
    </xf>
    <xf numFmtId="164" fontId="3715" fillId="0" borderId="0" xfId="0" applyNumberFormat="1" applyFont="1" applyAlignment="1">
      <alignment horizontal="center" vertical="center"/>
    </xf>
    <xf numFmtId="164" fontId="3716" fillId="0" borderId="0" xfId="0" applyNumberFormat="1" applyFont="1" applyAlignment="1">
      <alignment horizontal="center" vertical="center"/>
    </xf>
    <xf numFmtId="165" fontId="3717" fillId="0" borderId="0" xfId="0" applyNumberFormat="1" applyFont="1" applyAlignment="1">
      <alignment horizontal="center" vertical="center"/>
    </xf>
    <xf numFmtId="164" fontId="3718" fillId="0" borderId="0" xfId="0" applyNumberFormat="1" applyFont="1" applyAlignment="1">
      <alignment horizontal="center" vertical="center"/>
    </xf>
    <xf numFmtId="164" fontId="3719" fillId="0" borderId="0" xfId="0" applyNumberFormat="1" applyFont="1" applyAlignment="1">
      <alignment horizontal="center" vertical="center" wrapText="1"/>
    </xf>
    <xf numFmtId="0" fontId="3724" fillId="0" borderId="0" xfId="0" applyFont="1" applyAlignment="1">
      <alignment horizontal="center" vertical="center" wrapText="1"/>
    </xf>
    <xf numFmtId="4" fontId="3725" fillId="0" borderId="0" xfId="0" applyNumberFormat="1" applyFont="1" applyAlignment="1">
      <alignment horizontal="center" vertical="center"/>
    </xf>
    <xf numFmtId="164" fontId="3726" fillId="0" borderId="0" xfId="0" applyNumberFormat="1" applyFont="1" applyAlignment="1">
      <alignment horizontal="center" vertical="center"/>
    </xf>
    <xf numFmtId="164" fontId="3727" fillId="0" borderId="0" xfId="0" applyNumberFormat="1" applyFont="1" applyAlignment="1">
      <alignment horizontal="center" vertical="center"/>
    </xf>
    <xf numFmtId="165" fontId="3728" fillId="0" borderId="0" xfId="0" applyNumberFormat="1" applyFont="1" applyAlignment="1">
      <alignment horizontal="center" vertical="center"/>
    </xf>
    <xf numFmtId="164" fontId="3729" fillId="0" borderId="0" xfId="0" applyNumberFormat="1" applyFont="1" applyAlignment="1">
      <alignment horizontal="center" vertical="center"/>
    </xf>
    <xf numFmtId="164" fontId="3730" fillId="0" borderId="0" xfId="0" applyNumberFormat="1" applyFont="1" applyAlignment="1">
      <alignment horizontal="center" vertical="center" wrapText="1"/>
    </xf>
    <xf numFmtId="0" fontId="3735" fillId="0" borderId="0" xfId="0" applyFont="1" applyAlignment="1">
      <alignment horizontal="center" vertical="center" wrapText="1"/>
    </xf>
    <xf numFmtId="4" fontId="3736" fillId="0" borderId="0" xfId="0" applyNumberFormat="1" applyFont="1" applyAlignment="1">
      <alignment horizontal="center" vertical="center"/>
    </xf>
    <xf numFmtId="164" fontId="3737" fillId="0" borderId="0" xfId="0" applyNumberFormat="1" applyFont="1" applyAlignment="1">
      <alignment horizontal="center" vertical="center"/>
    </xf>
    <xf numFmtId="164" fontId="3738" fillId="0" borderId="0" xfId="0" applyNumberFormat="1" applyFont="1" applyAlignment="1">
      <alignment horizontal="center" vertical="center"/>
    </xf>
    <xf numFmtId="165" fontId="3739" fillId="0" borderId="0" xfId="0" applyNumberFormat="1" applyFont="1" applyAlignment="1">
      <alignment horizontal="center" vertical="center"/>
    </xf>
    <xf numFmtId="164" fontId="3740" fillId="0" borderId="0" xfId="0" applyNumberFormat="1" applyFont="1" applyAlignment="1">
      <alignment horizontal="center" vertical="center"/>
    </xf>
    <xf numFmtId="164" fontId="3741" fillId="0" borderId="0" xfId="0" applyNumberFormat="1" applyFont="1" applyAlignment="1">
      <alignment horizontal="center" vertical="center" wrapText="1"/>
    </xf>
    <xf numFmtId="0" fontId="3746" fillId="0" borderId="0" xfId="0" applyFont="1" applyAlignment="1">
      <alignment horizontal="center" vertical="center" wrapText="1"/>
    </xf>
    <xf numFmtId="4" fontId="3747" fillId="0" borderId="0" xfId="0" applyNumberFormat="1" applyFont="1" applyAlignment="1">
      <alignment horizontal="center" vertical="center"/>
    </xf>
    <xf numFmtId="164" fontId="3748" fillId="0" borderId="0" xfId="0" applyNumberFormat="1" applyFont="1" applyAlignment="1">
      <alignment horizontal="center" vertical="center"/>
    </xf>
    <xf numFmtId="164" fontId="3749" fillId="0" borderId="0" xfId="0" applyNumberFormat="1" applyFont="1" applyAlignment="1">
      <alignment horizontal="center" vertical="center"/>
    </xf>
    <xf numFmtId="165" fontId="3750" fillId="0" borderId="0" xfId="0" applyNumberFormat="1" applyFont="1" applyAlignment="1">
      <alignment horizontal="center" vertical="center"/>
    </xf>
    <xf numFmtId="164" fontId="3751" fillId="0" borderId="0" xfId="0" applyNumberFormat="1" applyFont="1" applyAlignment="1">
      <alignment horizontal="center" vertical="center"/>
    </xf>
    <xf numFmtId="164" fontId="3752" fillId="0" borderId="0" xfId="0" applyNumberFormat="1" applyFont="1" applyAlignment="1">
      <alignment horizontal="center" vertical="center" wrapText="1"/>
    </xf>
    <xf numFmtId="0" fontId="3757" fillId="0" borderId="0" xfId="0" applyFont="1" applyAlignment="1">
      <alignment horizontal="center" vertical="center" wrapText="1"/>
    </xf>
    <xf numFmtId="4" fontId="3758" fillId="0" borderId="0" xfId="0" applyNumberFormat="1" applyFont="1" applyAlignment="1">
      <alignment horizontal="center" vertical="center"/>
    </xf>
    <xf numFmtId="164" fontId="3759" fillId="0" borderId="0" xfId="0" applyNumberFormat="1" applyFont="1" applyAlignment="1">
      <alignment horizontal="center" vertical="center"/>
    </xf>
    <xf numFmtId="164" fontId="3760" fillId="0" borderId="0" xfId="0" applyNumberFormat="1" applyFont="1" applyAlignment="1">
      <alignment horizontal="center" vertical="center"/>
    </xf>
    <xf numFmtId="165" fontId="3761" fillId="0" borderId="0" xfId="0" applyNumberFormat="1" applyFont="1" applyAlignment="1">
      <alignment horizontal="center" vertical="center"/>
    </xf>
    <xf numFmtId="164" fontId="3762" fillId="0" borderId="0" xfId="0" applyNumberFormat="1" applyFont="1" applyAlignment="1">
      <alignment horizontal="center" vertical="center"/>
    </xf>
    <xf numFmtId="164" fontId="3763" fillId="0" borderId="0" xfId="0" applyNumberFormat="1" applyFont="1" applyAlignment="1">
      <alignment horizontal="center" vertical="center" wrapText="1"/>
    </xf>
    <xf numFmtId="0" fontId="3768" fillId="0" borderId="0" xfId="0" applyFont="1" applyAlignment="1">
      <alignment horizontal="center" vertical="center" wrapText="1"/>
    </xf>
    <xf numFmtId="4" fontId="3769" fillId="0" borderId="0" xfId="0" applyNumberFormat="1" applyFont="1" applyAlignment="1">
      <alignment horizontal="center" vertical="center"/>
    </xf>
    <xf numFmtId="164" fontId="3770" fillId="0" borderId="0" xfId="0" applyNumberFormat="1" applyFont="1" applyAlignment="1">
      <alignment horizontal="center" vertical="center"/>
    </xf>
    <xf numFmtId="164" fontId="3771" fillId="0" borderId="0" xfId="0" applyNumberFormat="1" applyFont="1" applyAlignment="1">
      <alignment horizontal="center" vertical="center"/>
    </xf>
    <xf numFmtId="165" fontId="3772" fillId="0" borderId="0" xfId="0" applyNumberFormat="1" applyFont="1" applyAlignment="1">
      <alignment horizontal="center" vertical="center"/>
    </xf>
    <xf numFmtId="164" fontId="3773" fillId="0" borderId="0" xfId="0" applyNumberFormat="1" applyFont="1" applyAlignment="1">
      <alignment horizontal="center" vertical="center"/>
    </xf>
    <xf numFmtId="164" fontId="3774" fillId="0" borderId="0" xfId="0" applyNumberFormat="1" applyFont="1" applyAlignment="1">
      <alignment horizontal="center" vertical="center" wrapText="1"/>
    </xf>
    <xf numFmtId="0" fontId="3779" fillId="0" borderId="0" xfId="0" applyFont="1" applyAlignment="1">
      <alignment horizontal="center" vertical="center" wrapText="1"/>
    </xf>
    <xf numFmtId="4" fontId="3780" fillId="0" borderId="0" xfId="0" applyNumberFormat="1" applyFont="1" applyAlignment="1">
      <alignment horizontal="center" vertical="center"/>
    </xf>
    <xf numFmtId="164" fontId="3781" fillId="0" borderId="0" xfId="0" applyNumberFormat="1" applyFont="1" applyAlignment="1">
      <alignment horizontal="center" vertical="center"/>
    </xf>
    <xf numFmtId="164" fontId="3782" fillId="0" borderId="0" xfId="0" applyNumberFormat="1" applyFont="1" applyAlignment="1">
      <alignment horizontal="center" vertical="center"/>
    </xf>
    <xf numFmtId="165" fontId="3783" fillId="0" borderId="0" xfId="0" applyNumberFormat="1" applyFont="1" applyAlignment="1">
      <alignment horizontal="center" vertical="center"/>
    </xf>
    <xf numFmtId="164" fontId="3784" fillId="0" borderId="0" xfId="0" applyNumberFormat="1" applyFont="1" applyAlignment="1">
      <alignment horizontal="center" vertical="center"/>
    </xf>
    <xf numFmtId="164" fontId="3785" fillId="0" borderId="0" xfId="0" applyNumberFormat="1" applyFont="1" applyAlignment="1">
      <alignment horizontal="center" vertical="center" wrapText="1"/>
    </xf>
    <xf numFmtId="0" fontId="3790" fillId="0" borderId="0" xfId="0" applyFont="1" applyAlignment="1">
      <alignment horizontal="center" vertical="center" wrapText="1"/>
    </xf>
    <xf numFmtId="4" fontId="3791" fillId="0" borderId="0" xfId="0" applyNumberFormat="1" applyFont="1" applyAlignment="1">
      <alignment horizontal="center" vertical="center"/>
    </xf>
    <xf numFmtId="164" fontId="3792" fillId="0" borderId="0" xfId="0" applyNumberFormat="1" applyFont="1" applyAlignment="1">
      <alignment horizontal="center" vertical="center"/>
    </xf>
    <xf numFmtId="164" fontId="3793" fillId="0" borderId="0" xfId="0" applyNumberFormat="1" applyFont="1" applyAlignment="1">
      <alignment horizontal="center" vertical="center"/>
    </xf>
    <xf numFmtId="165" fontId="3794" fillId="0" borderId="0" xfId="0" applyNumberFormat="1" applyFont="1" applyAlignment="1">
      <alignment horizontal="center" vertical="center"/>
    </xf>
    <xf numFmtId="164" fontId="3795" fillId="0" borderId="0" xfId="0" applyNumberFormat="1" applyFont="1" applyAlignment="1">
      <alignment horizontal="center" vertical="center"/>
    </xf>
    <xf numFmtId="164" fontId="3796" fillId="0" borderId="0" xfId="0" applyNumberFormat="1" applyFont="1" applyAlignment="1">
      <alignment horizontal="center" vertical="center" wrapText="1"/>
    </xf>
    <xf numFmtId="0" fontId="3801" fillId="0" borderId="0" xfId="0" applyFont="1" applyAlignment="1">
      <alignment horizontal="center" vertical="center" wrapText="1"/>
    </xf>
    <xf numFmtId="4" fontId="3802" fillId="0" borderId="0" xfId="0" applyNumberFormat="1" applyFont="1" applyAlignment="1">
      <alignment horizontal="center" vertical="center"/>
    </xf>
    <xf numFmtId="164" fontId="3803" fillId="0" borderId="0" xfId="0" applyNumberFormat="1" applyFont="1" applyAlignment="1">
      <alignment horizontal="center" vertical="center"/>
    </xf>
    <xf numFmtId="164" fontId="3804" fillId="0" borderId="0" xfId="0" applyNumberFormat="1" applyFont="1" applyAlignment="1">
      <alignment horizontal="center" vertical="center"/>
    </xf>
    <xf numFmtId="165" fontId="3805" fillId="0" borderId="0" xfId="0" applyNumberFormat="1" applyFont="1" applyAlignment="1">
      <alignment horizontal="center" vertical="center"/>
    </xf>
    <xf numFmtId="164" fontId="3806" fillId="0" borderId="0" xfId="0" applyNumberFormat="1" applyFont="1" applyAlignment="1">
      <alignment horizontal="center" vertical="center"/>
    </xf>
    <xf numFmtId="164" fontId="3807" fillId="0" borderId="0" xfId="0" applyNumberFormat="1" applyFont="1" applyAlignment="1">
      <alignment horizontal="center" vertical="center" wrapText="1"/>
    </xf>
    <xf numFmtId="0" fontId="3812" fillId="0" borderId="0" xfId="0" applyFont="1" applyAlignment="1">
      <alignment horizontal="center" vertical="center" wrapText="1"/>
    </xf>
    <xf numFmtId="4" fontId="3813" fillId="0" borderId="0" xfId="0" applyNumberFormat="1" applyFont="1" applyAlignment="1">
      <alignment horizontal="center" vertical="center"/>
    </xf>
    <xf numFmtId="164" fontId="3814" fillId="0" borderId="0" xfId="0" applyNumberFormat="1" applyFont="1" applyAlignment="1">
      <alignment horizontal="center" vertical="center"/>
    </xf>
    <xf numFmtId="164" fontId="3815" fillId="0" borderId="0" xfId="0" applyNumberFormat="1" applyFont="1" applyAlignment="1">
      <alignment horizontal="center" vertical="center"/>
    </xf>
    <xf numFmtId="165" fontId="3816" fillId="0" borderId="0" xfId="0" applyNumberFormat="1" applyFont="1" applyAlignment="1">
      <alignment horizontal="center" vertical="center"/>
    </xf>
    <xf numFmtId="164" fontId="3817" fillId="0" borderId="0" xfId="0" applyNumberFormat="1" applyFont="1" applyAlignment="1">
      <alignment horizontal="center" vertical="center"/>
    </xf>
    <xf numFmtId="164" fontId="3818" fillId="0" borderId="0" xfId="0" applyNumberFormat="1" applyFont="1" applyAlignment="1">
      <alignment horizontal="center" vertical="center" wrapText="1"/>
    </xf>
    <xf numFmtId="0" fontId="3823" fillId="0" borderId="0" xfId="0" applyFont="1" applyAlignment="1">
      <alignment horizontal="center" vertical="center" wrapText="1"/>
    </xf>
    <xf numFmtId="4" fontId="3824" fillId="0" borderId="0" xfId="0" applyNumberFormat="1" applyFont="1" applyAlignment="1">
      <alignment horizontal="center" vertical="center"/>
    </xf>
    <xf numFmtId="164" fontId="3825" fillId="0" borderId="0" xfId="0" applyNumberFormat="1" applyFont="1" applyAlignment="1">
      <alignment horizontal="center" vertical="center"/>
    </xf>
    <xf numFmtId="164" fontId="3826" fillId="0" borderId="0" xfId="0" applyNumberFormat="1" applyFont="1" applyAlignment="1">
      <alignment horizontal="center" vertical="center"/>
    </xf>
    <xf numFmtId="165" fontId="3827" fillId="0" borderId="0" xfId="0" applyNumberFormat="1" applyFont="1" applyAlignment="1">
      <alignment horizontal="center" vertical="center"/>
    </xf>
    <xf numFmtId="164" fontId="3828" fillId="0" borderId="0" xfId="0" applyNumberFormat="1" applyFont="1" applyAlignment="1">
      <alignment horizontal="center" vertical="center"/>
    </xf>
    <xf numFmtId="164" fontId="3829" fillId="0" borderId="0" xfId="0" applyNumberFormat="1" applyFont="1" applyAlignment="1">
      <alignment horizontal="center" vertical="center" wrapText="1"/>
    </xf>
    <xf numFmtId="0" fontId="3834" fillId="0" borderId="0" xfId="0" applyFont="1" applyAlignment="1">
      <alignment horizontal="center" vertical="center" wrapText="1"/>
    </xf>
    <xf numFmtId="4" fontId="3835" fillId="0" borderId="0" xfId="0" applyNumberFormat="1" applyFont="1" applyAlignment="1">
      <alignment horizontal="center" vertical="center"/>
    </xf>
    <xf numFmtId="164" fontId="3836" fillId="0" borderId="0" xfId="0" applyNumberFormat="1" applyFont="1" applyAlignment="1">
      <alignment horizontal="center" vertical="center"/>
    </xf>
    <xf numFmtId="164" fontId="3837" fillId="0" borderId="0" xfId="0" applyNumberFormat="1" applyFont="1" applyAlignment="1">
      <alignment horizontal="center" vertical="center"/>
    </xf>
    <xf numFmtId="165" fontId="3838" fillId="0" borderId="0" xfId="0" applyNumberFormat="1" applyFont="1" applyAlignment="1">
      <alignment horizontal="center" vertical="center"/>
    </xf>
    <xf numFmtId="164" fontId="3839" fillId="0" borderId="0" xfId="0" applyNumberFormat="1" applyFont="1" applyAlignment="1">
      <alignment horizontal="center" vertical="center"/>
    </xf>
    <xf numFmtId="164" fontId="3840" fillId="0" borderId="0" xfId="0" applyNumberFormat="1" applyFont="1" applyAlignment="1">
      <alignment horizontal="center" vertical="center" wrapText="1"/>
    </xf>
    <xf numFmtId="0" fontId="3845" fillId="0" borderId="0" xfId="0" applyFont="1" applyAlignment="1">
      <alignment horizontal="center" vertical="center" wrapText="1"/>
    </xf>
    <xf numFmtId="4" fontId="3846" fillId="0" borderId="0" xfId="0" applyNumberFormat="1" applyFont="1" applyAlignment="1">
      <alignment horizontal="center" vertical="center"/>
    </xf>
    <xf numFmtId="164" fontId="3847" fillId="0" borderId="0" xfId="0" applyNumberFormat="1" applyFont="1" applyAlignment="1">
      <alignment horizontal="center" vertical="center"/>
    </xf>
    <xf numFmtId="164" fontId="3848" fillId="0" borderId="0" xfId="0" applyNumberFormat="1" applyFont="1" applyAlignment="1">
      <alignment horizontal="center" vertical="center"/>
    </xf>
    <xf numFmtId="165" fontId="3849" fillId="0" borderId="0" xfId="0" applyNumberFormat="1" applyFont="1" applyAlignment="1">
      <alignment horizontal="center" vertical="center"/>
    </xf>
    <xf numFmtId="164" fontId="3850" fillId="0" borderId="0" xfId="0" applyNumberFormat="1" applyFont="1" applyAlignment="1">
      <alignment horizontal="center" vertical="center"/>
    </xf>
    <xf numFmtId="164" fontId="3851" fillId="0" borderId="0" xfId="0" applyNumberFormat="1" applyFont="1" applyAlignment="1">
      <alignment horizontal="center" vertical="center" wrapText="1"/>
    </xf>
    <xf numFmtId="0" fontId="3856" fillId="0" borderId="0" xfId="0" applyFont="1" applyAlignment="1">
      <alignment horizontal="center" vertical="center" wrapText="1"/>
    </xf>
    <xf numFmtId="4" fontId="3857" fillId="0" borderId="0" xfId="0" applyNumberFormat="1" applyFont="1" applyAlignment="1">
      <alignment horizontal="center" vertical="center"/>
    </xf>
    <xf numFmtId="164" fontId="3858" fillId="0" borderId="0" xfId="0" applyNumberFormat="1" applyFont="1" applyAlignment="1">
      <alignment horizontal="center" vertical="center"/>
    </xf>
    <xf numFmtId="164" fontId="3859" fillId="0" borderId="0" xfId="0" applyNumberFormat="1" applyFont="1" applyAlignment="1">
      <alignment horizontal="center" vertical="center"/>
    </xf>
    <xf numFmtId="165" fontId="3860" fillId="0" borderId="0" xfId="0" applyNumberFormat="1" applyFont="1" applyAlignment="1">
      <alignment horizontal="center" vertical="center"/>
    </xf>
    <xf numFmtId="164" fontId="3861" fillId="0" borderId="0" xfId="0" applyNumberFormat="1" applyFont="1" applyAlignment="1">
      <alignment horizontal="center" vertical="center"/>
    </xf>
    <xf numFmtId="164" fontId="3862" fillId="0" borderId="0" xfId="0" applyNumberFormat="1" applyFont="1" applyAlignment="1">
      <alignment horizontal="center" vertical="center" wrapText="1"/>
    </xf>
    <xf numFmtId="0" fontId="3867" fillId="0" borderId="0" xfId="0" applyFont="1" applyAlignment="1">
      <alignment horizontal="center" vertical="center" wrapText="1"/>
    </xf>
    <xf numFmtId="4" fontId="3868" fillId="0" borderId="0" xfId="0" applyNumberFormat="1" applyFont="1" applyAlignment="1">
      <alignment horizontal="center" vertical="center"/>
    </xf>
    <xf numFmtId="164" fontId="3869" fillId="0" borderId="0" xfId="0" applyNumberFormat="1" applyFont="1" applyAlignment="1">
      <alignment horizontal="center" vertical="center"/>
    </xf>
    <xf numFmtId="164" fontId="3870" fillId="0" borderId="0" xfId="0" applyNumberFormat="1" applyFont="1" applyAlignment="1">
      <alignment horizontal="center" vertical="center"/>
    </xf>
    <xf numFmtId="165" fontId="3871" fillId="0" borderId="0" xfId="0" applyNumberFormat="1" applyFont="1" applyAlignment="1">
      <alignment horizontal="center" vertical="center"/>
    </xf>
    <xf numFmtId="164" fontId="3872" fillId="0" borderId="0" xfId="0" applyNumberFormat="1" applyFont="1" applyAlignment="1">
      <alignment horizontal="center" vertical="center"/>
    </xf>
    <xf numFmtId="164" fontId="3873" fillId="0" borderId="0" xfId="0" applyNumberFormat="1" applyFont="1" applyAlignment="1">
      <alignment horizontal="center" vertical="center" wrapText="1"/>
    </xf>
    <xf numFmtId="0" fontId="3878" fillId="0" borderId="0" xfId="0" applyFont="1" applyAlignment="1">
      <alignment horizontal="center" vertical="center" wrapText="1"/>
    </xf>
    <xf numFmtId="4" fontId="3879" fillId="0" borderId="0" xfId="0" applyNumberFormat="1" applyFont="1" applyAlignment="1">
      <alignment horizontal="center" vertical="center"/>
    </xf>
    <xf numFmtId="164" fontId="3880" fillId="0" borderId="0" xfId="0" applyNumberFormat="1" applyFont="1" applyAlignment="1">
      <alignment horizontal="center" vertical="center"/>
    </xf>
    <xf numFmtId="164" fontId="3881" fillId="0" borderId="0" xfId="0" applyNumberFormat="1" applyFont="1" applyAlignment="1">
      <alignment horizontal="center" vertical="center"/>
    </xf>
    <xf numFmtId="165" fontId="3882" fillId="0" borderId="0" xfId="0" applyNumberFormat="1" applyFont="1" applyAlignment="1">
      <alignment horizontal="center" vertical="center"/>
    </xf>
    <xf numFmtId="164" fontId="3883" fillId="0" borderId="0" xfId="0" applyNumberFormat="1" applyFont="1" applyAlignment="1">
      <alignment horizontal="center" vertical="center"/>
    </xf>
    <xf numFmtId="164" fontId="3884" fillId="0" borderId="0" xfId="0" applyNumberFormat="1" applyFont="1" applyAlignment="1">
      <alignment horizontal="center" vertical="center" wrapText="1"/>
    </xf>
    <xf numFmtId="0" fontId="3918" fillId="0" borderId="0" xfId="0" applyFont="1" applyAlignment="1">
      <alignment horizontal="center" vertical="center" wrapText="1"/>
    </xf>
    <xf numFmtId="4" fontId="3919" fillId="0" borderId="0" xfId="0" applyNumberFormat="1" applyFont="1" applyAlignment="1">
      <alignment horizontal="center" vertical="center"/>
    </xf>
    <xf numFmtId="164" fontId="3920" fillId="0" borderId="0" xfId="0" applyNumberFormat="1" applyFont="1" applyAlignment="1">
      <alignment horizontal="center" vertical="center"/>
    </xf>
    <xf numFmtId="164" fontId="3921" fillId="0" borderId="0" xfId="0" applyNumberFormat="1" applyFont="1" applyAlignment="1">
      <alignment horizontal="center" vertical="center"/>
    </xf>
    <xf numFmtId="165" fontId="3922" fillId="0" borderId="0" xfId="0" applyNumberFormat="1" applyFont="1" applyAlignment="1">
      <alignment horizontal="center" vertical="center"/>
    </xf>
    <xf numFmtId="164" fontId="3923" fillId="0" borderId="0" xfId="0" applyNumberFormat="1" applyFont="1" applyAlignment="1">
      <alignment horizontal="center" vertical="center"/>
    </xf>
    <xf numFmtId="164" fontId="3924" fillId="0" borderId="0" xfId="0" applyNumberFormat="1" applyFont="1" applyAlignment="1">
      <alignment horizontal="center" vertical="center" wrapText="1"/>
    </xf>
    <xf numFmtId="0" fontId="3968" fillId="0" borderId="0" xfId="0" applyFont="1" applyAlignment="1">
      <alignment horizontal="center" vertical="center" wrapText="1"/>
    </xf>
    <xf numFmtId="0" fontId="3969" fillId="0" borderId="0" xfId="0" applyFont="1" applyAlignment="1">
      <alignment horizontal="center" vertical="center" wrapText="1"/>
    </xf>
    <xf numFmtId="0" fontId="3970" fillId="0" borderId="0" xfId="0" applyFont="1" applyAlignment="1">
      <alignment horizontal="center" vertical="center" wrapText="1"/>
    </xf>
    <xf numFmtId="0" fontId="3971" fillId="0" borderId="0" xfId="0" applyFont="1" applyAlignment="1">
      <alignment horizontal="center" vertical="center" wrapText="1"/>
    </xf>
    <xf numFmtId="0" fontId="3972" fillId="0" borderId="0" xfId="0" applyFont="1" applyAlignment="1">
      <alignment horizontal="center" vertical="center" wrapText="1"/>
    </xf>
    <xf numFmtId="0" fontId="3973" fillId="0" borderId="0" xfId="0" applyFont="1" applyAlignment="1">
      <alignment horizontal="center" vertical="center" wrapText="1"/>
    </xf>
    <xf numFmtId="0" fontId="3974" fillId="0" borderId="0" xfId="0" applyFont="1" applyAlignment="1">
      <alignment horizontal="center" vertical="center" wrapText="1"/>
    </xf>
    <xf numFmtId="0" fontId="3975" fillId="0" borderId="0" xfId="0" applyFont="1" applyAlignment="1">
      <alignment horizontal="center" vertical="center" wrapText="1"/>
    </xf>
    <xf numFmtId="0" fontId="397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54427</xdr:colOff>
      <xdr:row>0</xdr:row>
      <xdr:rowOff>108857</xdr:rowOff>
    </xdr:from>
    <xdr:to>
      <xdr:col>4</xdr:col>
      <xdr:colOff>1469570</xdr:colOff>
      <xdr:row>5</xdr:row>
      <xdr:rowOff>130628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551DA5-C53D-4B4E-BA7C-5D02AD0985E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7" y="108857"/>
          <a:ext cx="5701393" cy="9742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S731"/>
  <sheetViews>
    <sheetView tabSelected="1" zoomScaleNormal="100" workbookViewId="0">
      <selection activeCell="E8" sqref="E8"/>
    </sheetView>
  </sheetViews>
  <sheetFormatPr defaultRowHeight="15" x14ac:dyDescent="0.25"/>
  <cols>
    <col min="1" max="1" width="15" customWidth="1"/>
    <col min="2" max="2" width="25" customWidth="1"/>
    <col min="3" max="4" width="12" customWidth="1"/>
    <col min="5" max="5" width="70" customWidth="1"/>
    <col min="6" max="6" width="20" customWidth="1"/>
    <col min="7" max="7" width="10" customWidth="1"/>
    <col min="8" max="8" width="25" customWidth="1"/>
    <col min="9" max="9" width="15" customWidth="1"/>
    <col min="10" max="10" width="13" customWidth="1"/>
    <col min="11" max="12" width="35" customWidth="1"/>
    <col min="13" max="13" width="20" customWidth="1"/>
    <col min="14" max="14" width="15" customWidth="1"/>
    <col min="15" max="15" width="50" customWidth="1"/>
    <col min="16" max="16" width="20" customWidth="1"/>
    <col min="17" max="17" width="50" customWidth="1"/>
    <col min="18" max="18" width="15" customWidth="1"/>
    <col min="19" max="19" width="15.7109375" bestFit="1" customWidth="1"/>
  </cols>
  <sheetData>
    <row r="7" spans="1:19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  <c r="R7" s="1" t="s">
        <v>17</v>
      </c>
      <c r="S7" s="1" t="s">
        <v>18</v>
      </c>
    </row>
    <row r="8" spans="1:19" ht="45" customHeight="1" x14ac:dyDescent="0.25">
      <c r="A8" s="2" t="s">
        <v>19</v>
      </c>
      <c r="B8" s="2" t="s">
        <v>20</v>
      </c>
      <c r="C8" s="2" t="s">
        <v>21</v>
      </c>
      <c r="D8" s="2" t="s">
        <v>21</v>
      </c>
      <c r="E8" s="2" t="s">
        <v>22</v>
      </c>
      <c r="F8" s="2" t="s">
        <v>21</v>
      </c>
      <c r="G8" s="2" t="s">
        <v>21</v>
      </c>
      <c r="H8" s="2" t="s">
        <v>21</v>
      </c>
      <c r="I8" s="2" t="s">
        <v>21</v>
      </c>
      <c r="J8" s="2"/>
      <c r="K8" s="2"/>
      <c r="L8" s="3"/>
      <c r="M8" s="2" t="s">
        <v>21</v>
      </c>
      <c r="N8" s="2" t="s">
        <v>21</v>
      </c>
      <c r="O8" s="2" t="s">
        <v>21</v>
      </c>
      <c r="P8" s="2" t="s">
        <v>21</v>
      </c>
      <c r="Q8" s="2" t="s">
        <v>21</v>
      </c>
      <c r="R8" s="2" t="s">
        <v>21</v>
      </c>
      <c r="S8" s="2"/>
    </row>
    <row r="9" spans="1:19" ht="45" customHeight="1" x14ac:dyDescent="0.25">
      <c r="A9" s="4" t="s">
        <v>23</v>
      </c>
      <c r="B9" s="4" t="s">
        <v>24</v>
      </c>
      <c r="C9" s="4" t="s">
        <v>25</v>
      </c>
      <c r="D9" s="4" t="s">
        <v>26</v>
      </c>
      <c r="E9" s="4" t="s">
        <v>27</v>
      </c>
      <c r="F9" s="5">
        <f>R9</f>
        <v>45.36</v>
      </c>
      <c r="G9" s="4" t="s">
        <v>28</v>
      </c>
      <c r="H9" s="6"/>
      <c r="I9" s="7"/>
      <c r="J9" s="8"/>
      <c r="K9" s="9"/>
      <c r="L9" s="10"/>
      <c r="M9" s="4"/>
      <c r="N9" s="4" t="s">
        <v>20</v>
      </c>
      <c r="O9" s="4" t="s">
        <v>29</v>
      </c>
      <c r="P9" s="4" t="s">
        <v>20</v>
      </c>
      <c r="Q9" s="4" t="s">
        <v>30</v>
      </c>
      <c r="R9" s="11">
        <v>45.36</v>
      </c>
      <c r="S9" s="12"/>
    </row>
    <row r="10" spans="1:19" ht="45" customHeight="1" x14ac:dyDescent="0.25">
      <c r="A10" s="13" t="s">
        <v>23</v>
      </c>
      <c r="B10" s="13" t="s">
        <v>31</v>
      </c>
      <c r="C10" s="13" t="s">
        <v>32</v>
      </c>
      <c r="D10" s="13" t="s">
        <v>33</v>
      </c>
      <c r="E10" s="13" t="s">
        <v>34</v>
      </c>
      <c r="F10" s="14">
        <f>R10</f>
        <v>24</v>
      </c>
      <c r="G10" s="13" t="s">
        <v>35</v>
      </c>
      <c r="H10" s="15"/>
      <c r="I10" s="16"/>
      <c r="J10" s="17"/>
      <c r="K10" s="18"/>
      <c r="L10" s="19"/>
      <c r="M10" s="13"/>
      <c r="N10" s="13" t="s">
        <v>20</v>
      </c>
      <c r="O10" s="13" t="s">
        <v>29</v>
      </c>
      <c r="P10" s="13" t="s">
        <v>36</v>
      </c>
      <c r="Q10" s="13" t="s">
        <v>37</v>
      </c>
      <c r="R10" s="20">
        <v>24</v>
      </c>
      <c r="S10" s="21"/>
    </row>
    <row r="11" spans="1:19" ht="45" customHeight="1" x14ac:dyDescent="0.25">
      <c r="A11" s="2997" t="s">
        <v>23</v>
      </c>
      <c r="B11" s="2997" t="s">
        <v>38</v>
      </c>
      <c r="C11" s="2997" t="s">
        <v>39</v>
      </c>
      <c r="D11" s="2997" t="s">
        <v>40</v>
      </c>
      <c r="E11" s="2997" t="s">
        <v>41</v>
      </c>
      <c r="F11" s="2999">
        <f>R11+R12+R13+R14+R15+R16+R17+R18+R19+R20+R21+R22</f>
        <v>0.99999999999999989</v>
      </c>
      <c r="G11" s="2997" t="s">
        <v>42</v>
      </c>
      <c r="H11" s="3000"/>
      <c r="I11" s="3001"/>
      <c r="J11" s="3002"/>
      <c r="K11" s="3003"/>
      <c r="L11" s="3004"/>
      <c r="M11" s="2997"/>
      <c r="N11" s="2997" t="s">
        <v>20</v>
      </c>
      <c r="O11" s="2997" t="s">
        <v>29</v>
      </c>
      <c r="P11" s="22" t="s">
        <v>43</v>
      </c>
      <c r="Q11" s="22" t="s">
        <v>44</v>
      </c>
      <c r="R11" s="23">
        <v>0.08</v>
      </c>
      <c r="S11" s="24"/>
    </row>
    <row r="12" spans="1:19" ht="45" customHeight="1" x14ac:dyDescent="0.25">
      <c r="A12" s="2998"/>
      <c r="B12" s="2998"/>
      <c r="C12" s="2998"/>
      <c r="D12" s="2998"/>
      <c r="E12" s="2998"/>
      <c r="F12" s="2998"/>
      <c r="G12" s="2998"/>
      <c r="H12" s="2998"/>
      <c r="I12" s="2998"/>
      <c r="J12" s="2998"/>
      <c r="K12" s="2998"/>
      <c r="L12" s="2998"/>
      <c r="M12" s="2998"/>
      <c r="N12" s="2998"/>
      <c r="O12" s="2998"/>
      <c r="P12" s="22" t="s">
        <v>45</v>
      </c>
      <c r="Q12" s="22" t="s">
        <v>46</v>
      </c>
      <c r="R12" s="25">
        <v>0.08</v>
      </c>
      <c r="S12" s="26"/>
    </row>
    <row r="13" spans="1:19" ht="45" customHeight="1" x14ac:dyDescent="0.25">
      <c r="A13" s="2998"/>
      <c r="B13" s="2998"/>
      <c r="C13" s="2998"/>
      <c r="D13" s="2998"/>
      <c r="E13" s="2998"/>
      <c r="F13" s="2998"/>
      <c r="G13" s="2998"/>
      <c r="H13" s="2998"/>
      <c r="I13" s="2998"/>
      <c r="J13" s="2998"/>
      <c r="K13" s="2998"/>
      <c r="L13" s="2998"/>
      <c r="M13" s="2998"/>
      <c r="N13" s="2998"/>
      <c r="O13" s="2998"/>
      <c r="P13" s="22" t="s">
        <v>47</v>
      </c>
      <c r="Q13" s="22" t="s">
        <v>48</v>
      </c>
      <c r="R13" s="27">
        <v>0.08</v>
      </c>
      <c r="S13" s="28"/>
    </row>
    <row r="14" spans="1:19" ht="45" customHeight="1" x14ac:dyDescent="0.25">
      <c r="A14" s="2998"/>
      <c r="B14" s="2998"/>
      <c r="C14" s="2998"/>
      <c r="D14" s="2998"/>
      <c r="E14" s="2998"/>
      <c r="F14" s="2998"/>
      <c r="G14" s="2998"/>
      <c r="H14" s="2998"/>
      <c r="I14" s="2998"/>
      <c r="J14" s="2998"/>
      <c r="K14" s="2998"/>
      <c r="L14" s="2998"/>
      <c r="M14" s="2998"/>
      <c r="N14" s="2998"/>
      <c r="O14" s="2998"/>
      <c r="P14" s="22" t="s">
        <v>49</v>
      </c>
      <c r="Q14" s="22" t="s">
        <v>50</v>
      </c>
      <c r="R14" s="29">
        <v>0.08</v>
      </c>
      <c r="S14" s="30"/>
    </row>
    <row r="15" spans="1:19" ht="45" customHeight="1" x14ac:dyDescent="0.25">
      <c r="A15" s="2998"/>
      <c r="B15" s="2998"/>
      <c r="C15" s="2998"/>
      <c r="D15" s="2998"/>
      <c r="E15" s="2998"/>
      <c r="F15" s="2998"/>
      <c r="G15" s="2998"/>
      <c r="H15" s="2998"/>
      <c r="I15" s="2998"/>
      <c r="J15" s="2998"/>
      <c r="K15" s="2998"/>
      <c r="L15" s="2998"/>
      <c r="M15" s="2998"/>
      <c r="N15" s="2998"/>
      <c r="O15" s="2998"/>
      <c r="P15" s="22" t="s">
        <v>51</v>
      </c>
      <c r="Q15" s="22" t="s">
        <v>52</v>
      </c>
      <c r="R15" s="31">
        <v>0.08</v>
      </c>
      <c r="S15" s="32"/>
    </row>
    <row r="16" spans="1:19" ht="45" customHeight="1" x14ac:dyDescent="0.25">
      <c r="A16" s="2998"/>
      <c r="B16" s="2998"/>
      <c r="C16" s="2998"/>
      <c r="D16" s="2998"/>
      <c r="E16" s="2998"/>
      <c r="F16" s="2998"/>
      <c r="G16" s="2998"/>
      <c r="H16" s="2998"/>
      <c r="I16" s="2998"/>
      <c r="J16" s="2998"/>
      <c r="K16" s="2998"/>
      <c r="L16" s="2998"/>
      <c r="M16" s="2998"/>
      <c r="N16" s="2998"/>
      <c r="O16" s="2998"/>
      <c r="P16" s="22" t="s">
        <v>53</v>
      </c>
      <c r="Q16" s="22" t="s">
        <v>54</v>
      </c>
      <c r="R16" s="33">
        <v>0.08</v>
      </c>
      <c r="S16" s="34"/>
    </row>
    <row r="17" spans="1:19" ht="45" customHeight="1" x14ac:dyDescent="0.25">
      <c r="A17" s="2998"/>
      <c r="B17" s="2998"/>
      <c r="C17" s="2998"/>
      <c r="D17" s="2998"/>
      <c r="E17" s="2998"/>
      <c r="F17" s="2998"/>
      <c r="G17" s="2998"/>
      <c r="H17" s="2998"/>
      <c r="I17" s="2998"/>
      <c r="J17" s="2998"/>
      <c r="K17" s="2998"/>
      <c r="L17" s="2998"/>
      <c r="M17" s="2998"/>
      <c r="N17" s="2998"/>
      <c r="O17" s="2998"/>
      <c r="P17" s="22" t="s">
        <v>55</v>
      </c>
      <c r="Q17" s="22" t="s">
        <v>56</v>
      </c>
      <c r="R17" s="35">
        <v>0.08</v>
      </c>
      <c r="S17" s="36"/>
    </row>
    <row r="18" spans="1:19" ht="45" customHeight="1" x14ac:dyDescent="0.25">
      <c r="A18" s="2998"/>
      <c r="B18" s="2998"/>
      <c r="C18" s="2998"/>
      <c r="D18" s="2998"/>
      <c r="E18" s="2998"/>
      <c r="F18" s="2998"/>
      <c r="G18" s="2998"/>
      <c r="H18" s="2998"/>
      <c r="I18" s="2998"/>
      <c r="J18" s="2998"/>
      <c r="K18" s="2998"/>
      <c r="L18" s="2998"/>
      <c r="M18" s="2998"/>
      <c r="N18" s="2998"/>
      <c r="O18" s="2998"/>
      <c r="P18" s="22" t="s">
        <v>57</v>
      </c>
      <c r="Q18" s="22" t="s">
        <v>58</v>
      </c>
      <c r="R18" s="37">
        <v>0.08</v>
      </c>
      <c r="S18" s="38"/>
    </row>
    <row r="19" spans="1:19" ht="45" customHeight="1" x14ac:dyDescent="0.25">
      <c r="A19" s="2998"/>
      <c r="B19" s="2998"/>
      <c r="C19" s="2998"/>
      <c r="D19" s="2998"/>
      <c r="E19" s="2998"/>
      <c r="F19" s="2998"/>
      <c r="G19" s="2998"/>
      <c r="H19" s="2998"/>
      <c r="I19" s="2998"/>
      <c r="J19" s="2998"/>
      <c r="K19" s="2998"/>
      <c r="L19" s="2998"/>
      <c r="M19" s="2998"/>
      <c r="N19" s="2998"/>
      <c r="O19" s="2998"/>
      <c r="P19" s="22" t="s">
        <v>59</v>
      </c>
      <c r="Q19" s="22" t="s">
        <v>60</v>
      </c>
      <c r="R19" s="39">
        <v>0.08</v>
      </c>
      <c r="S19" s="40"/>
    </row>
    <row r="20" spans="1:19" ht="45" customHeight="1" x14ac:dyDescent="0.25">
      <c r="A20" s="2998"/>
      <c r="B20" s="2998"/>
      <c r="C20" s="2998"/>
      <c r="D20" s="2998"/>
      <c r="E20" s="2998"/>
      <c r="F20" s="2998"/>
      <c r="G20" s="2998"/>
      <c r="H20" s="2998"/>
      <c r="I20" s="2998"/>
      <c r="J20" s="2998"/>
      <c r="K20" s="2998"/>
      <c r="L20" s="2998"/>
      <c r="M20" s="2998"/>
      <c r="N20" s="2998"/>
      <c r="O20" s="2998"/>
      <c r="P20" s="22" t="s">
        <v>61</v>
      </c>
      <c r="Q20" s="22" t="s">
        <v>62</v>
      </c>
      <c r="R20" s="41">
        <v>0.08</v>
      </c>
      <c r="S20" s="42"/>
    </row>
    <row r="21" spans="1:19" ht="45" customHeight="1" x14ac:dyDescent="0.25">
      <c r="A21" s="2998"/>
      <c r="B21" s="2998"/>
      <c r="C21" s="2998"/>
      <c r="D21" s="2998"/>
      <c r="E21" s="2998"/>
      <c r="F21" s="2998"/>
      <c r="G21" s="2998"/>
      <c r="H21" s="2998"/>
      <c r="I21" s="2998"/>
      <c r="J21" s="2998"/>
      <c r="K21" s="2998"/>
      <c r="L21" s="2998"/>
      <c r="M21" s="2998"/>
      <c r="N21" s="2998"/>
      <c r="O21" s="2998"/>
      <c r="P21" s="22" t="s">
        <v>63</v>
      </c>
      <c r="Q21" s="22" t="s">
        <v>64</v>
      </c>
      <c r="R21" s="43">
        <v>0.08</v>
      </c>
      <c r="S21" s="44"/>
    </row>
    <row r="22" spans="1:19" ht="45" customHeight="1" x14ac:dyDescent="0.25">
      <c r="A22" s="2998"/>
      <c r="B22" s="2998"/>
      <c r="C22" s="2998"/>
      <c r="D22" s="2998"/>
      <c r="E22" s="2998"/>
      <c r="F22" s="2998"/>
      <c r="G22" s="2998"/>
      <c r="H22" s="2998"/>
      <c r="I22" s="2998"/>
      <c r="J22" s="2998"/>
      <c r="K22" s="2998"/>
      <c r="L22" s="2998"/>
      <c r="M22" s="2998"/>
      <c r="N22" s="2998"/>
      <c r="O22" s="2998"/>
      <c r="P22" s="22" t="s">
        <v>65</v>
      </c>
      <c r="Q22" s="22" t="s">
        <v>66</v>
      </c>
      <c r="R22" s="45">
        <v>0.12</v>
      </c>
      <c r="S22" s="46"/>
    </row>
    <row r="23" spans="1:19" ht="45" customHeight="1" x14ac:dyDescent="0.25">
      <c r="A23" s="3005" t="s">
        <v>23</v>
      </c>
      <c r="B23" s="3005" t="s">
        <v>67</v>
      </c>
      <c r="C23" s="3005" t="s">
        <v>39</v>
      </c>
      <c r="D23" s="3005" t="s">
        <v>68</v>
      </c>
      <c r="E23" s="3005" t="s">
        <v>29</v>
      </c>
      <c r="F23" s="3006">
        <f>R23+R24+R25+R26+R27+R28+R29+R30+R31+R32+R33+R34</f>
        <v>0.99999999999999978</v>
      </c>
      <c r="G23" s="3005" t="s">
        <v>42</v>
      </c>
      <c r="H23" s="3007"/>
      <c r="I23" s="3008"/>
      <c r="J23" s="3009"/>
      <c r="K23" s="3010"/>
      <c r="L23" s="3011"/>
      <c r="M23" s="3005"/>
      <c r="N23" s="3005" t="s">
        <v>20</v>
      </c>
      <c r="O23" s="3005" t="s">
        <v>29</v>
      </c>
      <c r="P23" s="47" t="s">
        <v>43</v>
      </c>
      <c r="Q23" s="47" t="s">
        <v>44</v>
      </c>
      <c r="R23" s="48">
        <v>0.12</v>
      </c>
      <c r="S23" s="49"/>
    </row>
    <row r="24" spans="1:19" ht="45" customHeight="1" x14ac:dyDescent="0.25">
      <c r="A24" s="2998"/>
      <c r="B24" s="2998"/>
      <c r="C24" s="2998"/>
      <c r="D24" s="2998"/>
      <c r="E24" s="2998"/>
      <c r="F24" s="2998"/>
      <c r="G24" s="2998"/>
      <c r="H24" s="2998"/>
      <c r="I24" s="2998"/>
      <c r="J24" s="2998"/>
      <c r="K24" s="2998"/>
      <c r="L24" s="2998"/>
      <c r="M24" s="2998"/>
      <c r="N24" s="2998"/>
      <c r="O24" s="2998"/>
      <c r="P24" s="47" t="s">
        <v>45</v>
      </c>
      <c r="Q24" s="47" t="s">
        <v>46</v>
      </c>
      <c r="R24" s="50">
        <v>0.08</v>
      </c>
      <c r="S24" s="51"/>
    </row>
    <row r="25" spans="1:19" ht="45" customHeight="1" x14ac:dyDescent="0.25">
      <c r="A25" s="2998"/>
      <c r="B25" s="2998"/>
      <c r="C25" s="2998"/>
      <c r="D25" s="2998"/>
      <c r="E25" s="2998"/>
      <c r="F25" s="2998"/>
      <c r="G25" s="2998"/>
      <c r="H25" s="2998"/>
      <c r="I25" s="2998"/>
      <c r="J25" s="2998"/>
      <c r="K25" s="2998"/>
      <c r="L25" s="2998"/>
      <c r="M25" s="2998"/>
      <c r="N25" s="2998"/>
      <c r="O25" s="2998"/>
      <c r="P25" s="47" t="s">
        <v>47</v>
      </c>
      <c r="Q25" s="47" t="s">
        <v>48</v>
      </c>
      <c r="R25" s="52">
        <v>0.08</v>
      </c>
      <c r="S25" s="53"/>
    </row>
    <row r="26" spans="1:19" ht="45" customHeight="1" x14ac:dyDescent="0.25">
      <c r="A26" s="2998"/>
      <c r="B26" s="2998"/>
      <c r="C26" s="2998"/>
      <c r="D26" s="2998"/>
      <c r="E26" s="2998"/>
      <c r="F26" s="2998"/>
      <c r="G26" s="2998"/>
      <c r="H26" s="2998"/>
      <c r="I26" s="2998"/>
      <c r="J26" s="2998"/>
      <c r="K26" s="2998"/>
      <c r="L26" s="2998"/>
      <c r="M26" s="2998"/>
      <c r="N26" s="2998"/>
      <c r="O26" s="2998"/>
      <c r="P26" s="47" t="s">
        <v>49</v>
      </c>
      <c r="Q26" s="47" t="s">
        <v>50</v>
      </c>
      <c r="R26" s="54">
        <v>0.08</v>
      </c>
      <c r="S26" s="55"/>
    </row>
    <row r="27" spans="1:19" ht="45" customHeight="1" x14ac:dyDescent="0.25">
      <c r="A27" s="2998"/>
      <c r="B27" s="2998"/>
      <c r="C27" s="2998"/>
      <c r="D27" s="2998"/>
      <c r="E27" s="2998"/>
      <c r="F27" s="2998"/>
      <c r="G27" s="2998"/>
      <c r="H27" s="2998"/>
      <c r="I27" s="2998"/>
      <c r="J27" s="2998"/>
      <c r="K27" s="2998"/>
      <c r="L27" s="2998"/>
      <c r="M27" s="2998"/>
      <c r="N27" s="2998"/>
      <c r="O27" s="2998"/>
      <c r="P27" s="47" t="s">
        <v>51</v>
      </c>
      <c r="Q27" s="47" t="s">
        <v>52</v>
      </c>
      <c r="R27" s="56">
        <v>0.08</v>
      </c>
      <c r="S27" s="57"/>
    </row>
    <row r="28" spans="1:19" ht="45" customHeight="1" x14ac:dyDescent="0.25">
      <c r="A28" s="2998"/>
      <c r="B28" s="2998"/>
      <c r="C28" s="2998"/>
      <c r="D28" s="2998"/>
      <c r="E28" s="2998"/>
      <c r="F28" s="2998"/>
      <c r="G28" s="2998"/>
      <c r="H28" s="2998"/>
      <c r="I28" s="2998"/>
      <c r="J28" s="2998"/>
      <c r="K28" s="2998"/>
      <c r="L28" s="2998"/>
      <c r="M28" s="2998"/>
      <c r="N28" s="2998"/>
      <c r="O28" s="2998"/>
      <c r="P28" s="47" t="s">
        <v>53</v>
      </c>
      <c r="Q28" s="47" t="s">
        <v>54</v>
      </c>
      <c r="R28" s="58">
        <v>0.08</v>
      </c>
      <c r="S28" s="59"/>
    </row>
    <row r="29" spans="1:19" ht="45" customHeight="1" x14ac:dyDescent="0.25">
      <c r="A29" s="2998"/>
      <c r="B29" s="2998"/>
      <c r="C29" s="2998"/>
      <c r="D29" s="2998"/>
      <c r="E29" s="2998"/>
      <c r="F29" s="2998"/>
      <c r="G29" s="2998"/>
      <c r="H29" s="2998"/>
      <c r="I29" s="2998"/>
      <c r="J29" s="2998"/>
      <c r="K29" s="2998"/>
      <c r="L29" s="2998"/>
      <c r="M29" s="2998"/>
      <c r="N29" s="2998"/>
      <c r="O29" s="2998"/>
      <c r="P29" s="47" t="s">
        <v>55</v>
      </c>
      <c r="Q29" s="47" t="s">
        <v>56</v>
      </c>
      <c r="R29" s="60">
        <v>0.08</v>
      </c>
      <c r="S29" s="61"/>
    </row>
    <row r="30" spans="1:19" ht="45" customHeight="1" x14ac:dyDescent="0.25">
      <c r="A30" s="2998"/>
      <c r="B30" s="2998"/>
      <c r="C30" s="2998"/>
      <c r="D30" s="2998"/>
      <c r="E30" s="2998"/>
      <c r="F30" s="2998"/>
      <c r="G30" s="2998"/>
      <c r="H30" s="2998"/>
      <c r="I30" s="2998"/>
      <c r="J30" s="2998"/>
      <c r="K30" s="2998"/>
      <c r="L30" s="2998"/>
      <c r="M30" s="2998"/>
      <c r="N30" s="2998"/>
      <c r="O30" s="2998"/>
      <c r="P30" s="47" t="s">
        <v>57</v>
      </c>
      <c r="Q30" s="47" t="s">
        <v>58</v>
      </c>
      <c r="R30" s="62">
        <v>0.08</v>
      </c>
      <c r="S30" s="63"/>
    </row>
    <row r="31" spans="1:19" ht="45" customHeight="1" x14ac:dyDescent="0.25">
      <c r="A31" s="2998"/>
      <c r="B31" s="2998"/>
      <c r="C31" s="2998"/>
      <c r="D31" s="2998"/>
      <c r="E31" s="2998"/>
      <c r="F31" s="2998"/>
      <c r="G31" s="2998"/>
      <c r="H31" s="2998"/>
      <c r="I31" s="2998"/>
      <c r="J31" s="2998"/>
      <c r="K31" s="2998"/>
      <c r="L31" s="2998"/>
      <c r="M31" s="2998"/>
      <c r="N31" s="2998"/>
      <c r="O31" s="2998"/>
      <c r="P31" s="47" t="s">
        <v>59</v>
      </c>
      <c r="Q31" s="47" t="s">
        <v>60</v>
      </c>
      <c r="R31" s="64">
        <v>0.08</v>
      </c>
      <c r="S31" s="65"/>
    </row>
    <row r="32" spans="1:19" ht="45" customHeight="1" x14ac:dyDescent="0.25">
      <c r="A32" s="2998"/>
      <c r="B32" s="2998"/>
      <c r="C32" s="2998"/>
      <c r="D32" s="2998"/>
      <c r="E32" s="2998"/>
      <c r="F32" s="2998"/>
      <c r="G32" s="2998"/>
      <c r="H32" s="2998"/>
      <c r="I32" s="2998"/>
      <c r="J32" s="2998"/>
      <c r="K32" s="2998"/>
      <c r="L32" s="2998"/>
      <c r="M32" s="2998"/>
      <c r="N32" s="2998"/>
      <c r="O32" s="2998"/>
      <c r="P32" s="47" t="s">
        <v>61</v>
      </c>
      <c r="Q32" s="47" t="s">
        <v>62</v>
      </c>
      <c r="R32" s="66">
        <v>0.08</v>
      </c>
      <c r="S32" s="67"/>
    </row>
    <row r="33" spans="1:19" ht="45" customHeight="1" x14ac:dyDescent="0.25">
      <c r="A33" s="2998"/>
      <c r="B33" s="2998"/>
      <c r="C33" s="2998"/>
      <c r="D33" s="2998"/>
      <c r="E33" s="2998"/>
      <c r="F33" s="2998"/>
      <c r="G33" s="2998"/>
      <c r="H33" s="2998"/>
      <c r="I33" s="2998"/>
      <c r="J33" s="2998"/>
      <c r="K33" s="2998"/>
      <c r="L33" s="2998"/>
      <c r="M33" s="2998"/>
      <c r="N33" s="2998"/>
      <c r="O33" s="2998"/>
      <c r="P33" s="47" t="s">
        <v>63</v>
      </c>
      <c r="Q33" s="47" t="s">
        <v>64</v>
      </c>
      <c r="R33" s="68">
        <v>0.08</v>
      </c>
      <c r="S33" s="69"/>
    </row>
    <row r="34" spans="1:19" ht="45" customHeight="1" x14ac:dyDescent="0.25">
      <c r="A34" s="2998"/>
      <c r="B34" s="2998"/>
      <c r="C34" s="2998"/>
      <c r="D34" s="2998"/>
      <c r="E34" s="2998"/>
      <c r="F34" s="2998"/>
      <c r="G34" s="2998"/>
      <c r="H34" s="2998"/>
      <c r="I34" s="2998"/>
      <c r="J34" s="2998"/>
      <c r="K34" s="2998"/>
      <c r="L34" s="2998"/>
      <c r="M34" s="2998"/>
      <c r="N34" s="2998"/>
      <c r="O34" s="2998"/>
      <c r="P34" s="47" t="s">
        <v>65</v>
      </c>
      <c r="Q34" s="47" t="s">
        <v>66</v>
      </c>
      <c r="R34" s="70">
        <v>0.08</v>
      </c>
      <c r="S34" s="71"/>
    </row>
    <row r="35" spans="1:19" ht="45" customHeight="1" x14ac:dyDescent="0.25">
      <c r="A35" s="72" t="s">
        <v>19</v>
      </c>
      <c r="B35" s="72" t="s">
        <v>36</v>
      </c>
      <c r="C35" s="72" t="s">
        <v>21</v>
      </c>
      <c r="D35" s="72" t="s">
        <v>21</v>
      </c>
      <c r="E35" s="72" t="s">
        <v>69</v>
      </c>
      <c r="F35" s="72" t="s">
        <v>21</v>
      </c>
      <c r="G35" s="72" t="s">
        <v>21</v>
      </c>
      <c r="H35" s="72" t="s">
        <v>21</v>
      </c>
      <c r="I35" s="72" t="s">
        <v>21</v>
      </c>
      <c r="J35" s="72"/>
      <c r="K35" s="72"/>
      <c r="L35" s="73"/>
      <c r="M35" s="72" t="s">
        <v>21</v>
      </c>
      <c r="N35" s="72" t="s">
        <v>21</v>
      </c>
      <c r="O35" s="72" t="s">
        <v>21</v>
      </c>
      <c r="P35" s="72" t="s">
        <v>21</v>
      </c>
      <c r="Q35" s="72" t="s">
        <v>21</v>
      </c>
      <c r="R35" s="72" t="s">
        <v>21</v>
      </c>
      <c r="S35" s="72"/>
    </row>
    <row r="36" spans="1:19" ht="45" customHeight="1" x14ac:dyDescent="0.25">
      <c r="A36" s="74" t="s">
        <v>23</v>
      </c>
      <c r="B36" s="74" t="s">
        <v>70</v>
      </c>
      <c r="C36" s="74" t="s">
        <v>32</v>
      </c>
      <c r="D36" s="74" t="s">
        <v>71</v>
      </c>
      <c r="E36" s="74" t="s">
        <v>72</v>
      </c>
      <c r="F36" s="75">
        <f t="shared" ref="F36:F55" si="0">R36</f>
        <v>1</v>
      </c>
      <c r="G36" s="74" t="s">
        <v>42</v>
      </c>
      <c r="H36" s="76"/>
      <c r="I36" s="77"/>
      <c r="J36" s="78"/>
      <c r="K36" s="79"/>
      <c r="L36" s="80"/>
      <c r="M36" s="74"/>
      <c r="N36" s="74" t="s">
        <v>36</v>
      </c>
      <c r="O36" s="74" t="s">
        <v>73</v>
      </c>
      <c r="P36" s="74" t="s">
        <v>74</v>
      </c>
      <c r="Q36" s="74" t="s">
        <v>75</v>
      </c>
      <c r="R36" s="81">
        <v>1</v>
      </c>
      <c r="S36" s="82"/>
    </row>
    <row r="37" spans="1:19" ht="45" customHeight="1" x14ac:dyDescent="0.25">
      <c r="A37" s="83" t="s">
        <v>23</v>
      </c>
      <c r="B37" s="83" t="s">
        <v>76</v>
      </c>
      <c r="C37" s="83" t="s">
        <v>32</v>
      </c>
      <c r="D37" s="83" t="s">
        <v>77</v>
      </c>
      <c r="E37" s="83" t="s">
        <v>78</v>
      </c>
      <c r="F37" s="84">
        <f t="shared" si="0"/>
        <v>3</v>
      </c>
      <c r="G37" s="83" t="s">
        <v>42</v>
      </c>
      <c r="H37" s="85"/>
      <c r="I37" s="86"/>
      <c r="J37" s="87"/>
      <c r="K37" s="88"/>
      <c r="L37" s="89"/>
      <c r="M37" s="83"/>
      <c r="N37" s="83" t="s">
        <v>36</v>
      </c>
      <c r="O37" s="83" t="s">
        <v>73</v>
      </c>
      <c r="P37" s="83" t="s">
        <v>74</v>
      </c>
      <c r="Q37" s="83" t="s">
        <v>75</v>
      </c>
      <c r="R37" s="90">
        <v>3</v>
      </c>
      <c r="S37" s="91"/>
    </row>
    <row r="38" spans="1:19" ht="45" customHeight="1" x14ac:dyDescent="0.25">
      <c r="A38" s="92" t="s">
        <v>23</v>
      </c>
      <c r="B38" s="92" t="s">
        <v>79</v>
      </c>
      <c r="C38" s="92" t="s">
        <v>32</v>
      </c>
      <c r="D38" s="92" t="s">
        <v>80</v>
      </c>
      <c r="E38" s="92" t="s">
        <v>81</v>
      </c>
      <c r="F38" s="93">
        <f t="shared" si="0"/>
        <v>3</v>
      </c>
      <c r="G38" s="92" t="s">
        <v>42</v>
      </c>
      <c r="H38" s="94"/>
      <c r="I38" s="95"/>
      <c r="J38" s="96"/>
      <c r="K38" s="97"/>
      <c r="L38" s="98"/>
      <c r="M38" s="92"/>
      <c r="N38" s="92" t="s">
        <v>36</v>
      </c>
      <c r="O38" s="92" t="s">
        <v>73</v>
      </c>
      <c r="P38" s="92" t="s">
        <v>74</v>
      </c>
      <c r="Q38" s="92" t="s">
        <v>75</v>
      </c>
      <c r="R38" s="99">
        <v>3</v>
      </c>
      <c r="S38" s="100"/>
    </row>
    <row r="39" spans="1:19" ht="45" customHeight="1" x14ac:dyDescent="0.25">
      <c r="A39" s="101" t="s">
        <v>23</v>
      </c>
      <c r="B39" s="101" t="s">
        <v>82</v>
      </c>
      <c r="C39" s="101" t="s">
        <v>32</v>
      </c>
      <c r="D39" s="101" t="s">
        <v>83</v>
      </c>
      <c r="E39" s="101" t="s">
        <v>84</v>
      </c>
      <c r="F39" s="102">
        <f t="shared" si="0"/>
        <v>1</v>
      </c>
      <c r="G39" s="101" t="s">
        <v>42</v>
      </c>
      <c r="H39" s="103"/>
      <c r="I39" s="104"/>
      <c r="J39" s="105"/>
      <c r="K39" s="106"/>
      <c r="L39" s="107"/>
      <c r="M39" s="101"/>
      <c r="N39" s="101" t="s">
        <v>36</v>
      </c>
      <c r="O39" s="101" t="s">
        <v>73</v>
      </c>
      <c r="P39" s="101" t="s">
        <v>74</v>
      </c>
      <c r="Q39" s="101" t="s">
        <v>75</v>
      </c>
      <c r="R39" s="108">
        <v>1</v>
      </c>
      <c r="S39" s="109"/>
    </row>
    <row r="40" spans="1:19" ht="45" customHeight="1" x14ac:dyDescent="0.25">
      <c r="A40" s="110" t="s">
        <v>23</v>
      </c>
      <c r="B40" s="110" t="s">
        <v>85</v>
      </c>
      <c r="C40" s="110" t="s">
        <v>32</v>
      </c>
      <c r="D40" s="110" t="s">
        <v>86</v>
      </c>
      <c r="E40" s="110" t="s">
        <v>87</v>
      </c>
      <c r="F40" s="111">
        <f t="shared" si="0"/>
        <v>2</v>
      </c>
      <c r="G40" s="110" t="s">
        <v>42</v>
      </c>
      <c r="H40" s="112"/>
      <c r="I40" s="113"/>
      <c r="J40" s="114"/>
      <c r="K40" s="115"/>
      <c r="L40" s="116"/>
      <c r="M40" s="110"/>
      <c r="N40" s="110" t="s">
        <v>36</v>
      </c>
      <c r="O40" s="110" t="s">
        <v>73</v>
      </c>
      <c r="P40" s="110" t="s">
        <v>74</v>
      </c>
      <c r="Q40" s="110" t="s">
        <v>75</v>
      </c>
      <c r="R40" s="117">
        <v>2</v>
      </c>
      <c r="S40" s="118"/>
    </row>
    <row r="41" spans="1:19" ht="45" customHeight="1" x14ac:dyDescent="0.25">
      <c r="A41" s="119" t="s">
        <v>23</v>
      </c>
      <c r="B41" s="119" t="s">
        <v>88</v>
      </c>
      <c r="C41" s="119" t="s">
        <v>32</v>
      </c>
      <c r="D41" s="119" t="s">
        <v>89</v>
      </c>
      <c r="E41" s="119" t="s">
        <v>90</v>
      </c>
      <c r="F41" s="120">
        <f t="shared" si="0"/>
        <v>5</v>
      </c>
      <c r="G41" s="119" t="s">
        <v>42</v>
      </c>
      <c r="H41" s="121"/>
      <c r="I41" s="122"/>
      <c r="J41" s="123"/>
      <c r="K41" s="124"/>
      <c r="L41" s="125"/>
      <c r="M41" s="119"/>
      <c r="N41" s="119" t="s">
        <v>36</v>
      </c>
      <c r="O41" s="119" t="s">
        <v>73</v>
      </c>
      <c r="P41" s="119" t="s">
        <v>74</v>
      </c>
      <c r="Q41" s="119" t="s">
        <v>75</v>
      </c>
      <c r="R41" s="126">
        <v>5</v>
      </c>
      <c r="S41" s="127"/>
    </row>
    <row r="42" spans="1:19" ht="45" customHeight="1" x14ac:dyDescent="0.25">
      <c r="A42" s="128" t="s">
        <v>23</v>
      </c>
      <c r="B42" s="128" t="s">
        <v>91</v>
      </c>
      <c r="C42" s="128" t="s">
        <v>32</v>
      </c>
      <c r="D42" s="128" t="s">
        <v>92</v>
      </c>
      <c r="E42" s="128" t="s">
        <v>93</v>
      </c>
      <c r="F42" s="129">
        <f t="shared" si="0"/>
        <v>4</v>
      </c>
      <c r="G42" s="128" t="s">
        <v>42</v>
      </c>
      <c r="H42" s="130"/>
      <c r="I42" s="131"/>
      <c r="J42" s="132"/>
      <c r="K42" s="133"/>
      <c r="L42" s="134"/>
      <c r="M42" s="128"/>
      <c r="N42" s="128" t="s">
        <v>36</v>
      </c>
      <c r="O42" s="128" t="s">
        <v>73</v>
      </c>
      <c r="P42" s="128" t="s">
        <v>74</v>
      </c>
      <c r="Q42" s="128" t="s">
        <v>75</v>
      </c>
      <c r="R42" s="135">
        <v>4</v>
      </c>
      <c r="S42" s="136"/>
    </row>
    <row r="43" spans="1:19" ht="45" customHeight="1" x14ac:dyDescent="0.25">
      <c r="A43" s="137" t="s">
        <v>23</v>
      </c>
      <c r="B43" s="137" t="s">
        <v>94</v>
      </c>
      <c r="C43" s="137" t="s">
        <v>32</v>
      </c>
      <c r="D43" s="137" t="s">
        <v>95</v>
      </c>
      <c r="E43" s="137" t="s">
        <v>96</v>
      </c>
      <c r="F43" s="138">
        <f t="shared" si="0"/>
        <v>2</v>
      </c>
      <c r="G43" s="137" t="s">
        <v>42</v>
      </c>
      <c r="H43" s="139"/>
      <c r="I43" s="140"/>
      <c r="J43" s="141"/>
      <c r="K43" s="142"/>
      <c r="L43" s="143"/>
      <c r="M43" s="137"/>
      <c r="N43" s="137" t="s">
        <v>36</v>
      </c>
      <c r="O43" s="137" t="s">
        <v>73</v>
      </c>
      <c r="P43" s="137" t="s">
        <v>74</v>
      </c>
      <c r="Q43" s="137" t="s">
        <v>75</v>
      </c>
      <c r="R43" s="144">
        <v>2</v>
      </c>
      <c r="S43" s="145"/>
    </row>
    <row r="44" spans="1:19" ht="45" customHeight="1" x14ac:dyDescent="0.25">
      <c r="A44" s="146" t="s">
        <v>23</v>
      </c>
      <c r="B44" s="146" t="s">
        <v>97</v>
      </c>
      <c r="C44" s="146" t="s">
        <v>32</v>
      </c>
      <c r="D44" s="146" t="s">
        <v>98</v>
      </c>
      <c r="E44" s="146" t="s">
        <v>99</v>
      </c>
      <c r="F44" s="147">
        <f t="shared" si="0"/>
        <v>2</v>
      </c>
      <c r="G44" s="146" t="s">
        <v>42</v>
      </c>
      <c r="H44" s="148"/>
      <c r="I44" s="149"/>
      <c r="J44" s="150"/>
      <c r="K44" s="151"/>
      <c r="L44" s="152"/>
      <c r="M44" s="146"/>
      <c r="N44" s="146" t="s">
        <v>36</v>
      </c>
      <c r="O44" s="146" t="s">
        <v>73</v>
      </c>
      <c r="P44" s="146" t="s">
        <v>74</v>
      </c>
      <c r="Q44" s="146" t="s">
        <v>75</v>
      </c>
      <c r="R44" s="153">
        <v>2</v>
      </c>
      <c r="S44" s="154"/>
    </row>
    <row r="45" spans="1:19" ht="45" customHeight="1" x14ac:dyDescent="0.25">
      <c r="A45" s="155" t="s">
        <v>23</v>
      </c>
      <c r="B45" s="155" t="s">
        <v>100</v>
      </c>
      <c r="C45" s="155" t="s">
        <v>32</v>
      </c>
      <c r="D45" s="155" t="s">
        <v>101</v>
      </c>
      <c r="E45" s="155" t="s">
        <v>102</v>
      </c>
      <c r="F45" s="156">
        <f t="shared" si="0"/>
        <v>2</v>
      </c>
      <c r="G45" s="155" t="s">
        <v>42</v>
      </c>
      <c r="H45" s="157"/>
      <c r="I45" s="158"/>
      <c r="J45" s="159"/>
      <c r="K45" s="160"/>
      <c r="L45" s="161"/>
      <c r="M45" s="155"/>
      <c r="N45" s="155" t="s">
        <v>36</v>
      </c>
      <c r="O45" s="155" t="s">
        <v>73</v>
      </c>
      <c r="P45" s="155" t="s">
        <v>74</v>
      </c>
      <c r="Q45" s="155" t="s">
        <v>75</v>
      </c>
      <c r="R45" s="162">
        <v>2</v>
      </c>
      <c r="S45" s="163"/>
    </row>
    <row r="46" spans="1:19" ht="45" customHeight="1" x14ac:dyDescent="0.25">
      <c r="A46" s="164" t="s">
        <v>23</v>
      </c>
      <c r="B46" s="164" t="s">
        <v>103</v>
      </c>
      <c r="C46" s="164" t="s">
        <v>32</v>
      </c>
      <c r="D46" s="164" t="s">
        <v>104</v>
      </c>
      <c r="E46" s="164" t="s">
        <v>105</v>
      </c>
      <c r="F46" s="165">
        <f t="shared" si="0"/>
        <v>2</v>
      </c>
      <c r="G46" s="164" t="s">
        <v>42</v>
      </c>
      <c r="H46" s="166"/>
      <c r="I46" s="167"/>
      <c r="J46" s="168"/>
      <c r="K46" s="169"/>
      <c r="L46" s="170"/>
      <c r="M46" s="164"/>
      <c r="N46" s="164" t="s">
        <v>36</v>
      </c>
      <c r="O46" s="164" t="s">
        <v>73</v>
      </c>
      <c r="P46" s="164" t="s">
        <v>74</v>
      </c>
      <c r="Q46" s="164" t="s">
        <v>75</v>
      </c>
      <c r="R46" s="171">
        <v>2</v>
      </c>
      <c r="S46" s="172"/>
    </row>
    <row r="47" spans="1:19" ht="45" customHeight="1" x14ac:dyDescent="0.25">
      <c r="A47" s="173" t="s">
        <v>23</v>
      </c>
      <c r="B47" s="173" t="s">
        <v>106</v>
      </c>
      <c r="C47" s="173" t="s">
        <v>32</v>
      </c>
      <c r="D47" s="173" t="s">
        <v>107</v>
      </c>
      <c r="E47" s="173" t="s">
        <v>108</v>
      </c>
      <c r="F47" s="174">
        <f t="shared" si="0"/>
        <v>2</v>
      </c>
      <c r="G47" s="173" t="s">
        <v>42</v>
      </c>
      <c r="H47" s="175"/>
      <c r="I47" s="176"/>
      <c r="J47" s="177"/>
      <c r="K47" s="178"/>
      <c r="L47" s="179"/>
      <c r="M47" s="173"/>
      <c r="N47" s="173" t="s">
        <v>36</v>
      </c>
      <c r="O47" s="173" t="s">
        <v>73</v>
      </c>
      <c r="P47" s="173" t="s">
        <v>74</v>
      </c>
      <c r="Q47" s="173" t="s">
        <v>75</v>
      </c>
      <c r="R47" s="180">
        <v>2</v>
      </c>
      <c r="S47" s="181"/>
    </row>
    <row r="48" spans="1:19" ht="45" customHeight="1" x14ac:dyDescent="0.25">
      <c r="A48" s="182" t="s">
        <v>23</v>
      </c>
      <c r="B48" s="182" t="s">
        <v>109</v>
      </c>
      <c r="C48" s="182" t="s">
        <v>32</v>
      </c>
      <c r="D48" s="182" t="s">
        <v>110</v>
      </c>
      <c r="E48" s="182" t="s">
        <v>111</v>
      </c>
      <c r="F48" s="183">
        <f t="shared" si="0"/>
        <v>3</v>
      </c>
      <c r="G48" s="182" t="s">
        <v>42</v>
      </c>
      <c r="H48" s="184"/>
      <c r="I48" s="185"/>
      <c r="J48" s="186"/>
      <c r="K48" s="187"/>
      <c r="L48" s="188"/>
      <c r="M48" s="182"/>
      <c r="N48" s="182" t="s">
        <v>36</v>
      </c>
      <c r="O48" s="182" t="s">
        <v>73</v>
      </c>
      <c r="P48" s="182" t="s">
        <v>74</v>
      </c>
      <c r="Q48" s="182" t="s">
        <v>75</v>
      </c>
      <c r="R48" s="189">
        <v>3</v>
      </c>
      <c r="S48" s="190"/>
    </row>
    <row r="49" spans="1:19" ht="45" customHeight="1" x14ac:dyDescent="0.25">
      <c r="A49" s="191" t="s">
        <v>23</v>
      </c>
      <c r="B49" s="191" t="s">
        <v>112</v>
      </c>
      <c r="C49" s="191" t="s">
        <v>32</v>
      </c>
      <c r="D49" s="191" t="s">
        <v>113</v>
      </c>
      <c r="E49" s="191" t="s">
        <v>114</v>
      </c>
      <c r="F49" s="192">
        <f t="shared" si="0"/>
        <v>2</v>
      </c>
      <c r="G49" s="191" t="s">
        <v>42</v>
      </c>
      <c r="H49" s="193"/>
      <c r="I49" s="194"/>
      <c r="J49" s="195"/>
      <c r="K49" s="196"/>
      <c r="L49" s="197"/>
      <c r="M49" s="191"/>
      <c r="N49" s="191" t="s">
        <v>36</v>
      </c>
      <c r="O49" s="191" t="s">
        <v>73</v>
      </c>
      <c r="P49" s="191" t="s">
        <v>74</v>
      </c>
      <c r="Q49" s="191" t="s">
        <v>75</v>
      </c>
      <c r="R49" s="198">
        <v>2</v>
      </c>
      <c r="S49" s="199"/>
    </row>
    <row r="50" spans="1:19" ht="45" customHeight="1" x14ac:dyDescent="0.25">
      <c r="A50" s="200" t="s">
        <v>23</v>
      </c>
      <c r="B50" s="200" t="s">
        <v>115</v>
      </c>
      <c r="C50" s="200" t="s">
        <v>32</v>
      </c>
      <c r="D50" s="200" t="s">
        <v>116</v>
      </c>
      <c r="E50" s="200" t="s">
        <v>117</v>
      </c>
      <c r="F50" s="201">
        <f t="shared" si="0"/>
        <v>2</v>
      </c>
      <c r="G50" s="200" t="s">
        <v>42</v>
      </c>
      <c r="H50" s="202"/>
      <c r="I50" s="203"/>
      <c r="J50" s="204"/>
      <c r="K50" s="205"/>
      <c r="L50" s="206"/>
      <c r="M50" s="200"/>
      <c r="N50" s="200" t="s">
        <v>36</v>
      </c>
      <c r="O50" s="200" t="s">
        <v>73</v>
      </c>
      <c r="P50" s="200" t="s">
        <v>74</v>
      </c>
      <c r="Q50" s="200" t="s">
        <v>75</v>
      </c>
      <c r="R50" s="207">
        <v>2</v>
      </c>
      <c r="S50" s="208"/>
    </row>
    <row r="51" spans="1:19" ht="45" customHeight="1" x14ac:dyDescent="0.25">
      <c r="A51" s="209" t="s">
        <v>23</v>
      </c>
      <c r="B51" s="209" t="s">
        <v>118</v>
      </c>
      <c r="C51" s="209" t="s">
        <v>32</v>
      </c>
      <c r="D51" s="209" t="s">
        <v>119</v>
      </c>
      <c r="E51" s="209" t="s">
        <v>120</v>
      </c>
      <c r="F51" s="210">
        <f t="shared" si="0"/>
        <v>2</v>
      </c>
      <c r="G51" s="209" t="s">
        <v>42</v>
      </c>
      <c r="H51" s="211"/>
      <c r="I51" s="212"/>
      <c r="J51" s="213"/>
      <c r="K51" s="214"/>
      <c r="L51" s="215"/>
      <c r="M51" s="209"/>
      <c r="N51" s="209" t="s">
        <v>36</v>
      </c>
      <c r="O51" s="209" t="s">
        <v>73</v>
      </c>
      <c r="P51" s="209" t="s">
        <v>74</v>
      </c>
      <c r="Q51" s="209" t="s">
        <v>75</v>
      </c>
      <c r="R51" s="216">
        <v>2</v>
      </c>
      <c r="S51" s="217"/>
    </row>
    <row r="52" spans="1:19" ht="45" customHeight="1" x14ac:dyDescent="0.25">
      <c r="A52" s="218" t="s">
        <v>23</v>
      </c>
      <c r="B52" s="218" t="s">
        <v>121</v>
      </c>
      <c r="C52" s="218" t="s">
        <v>32</v>
      </c>
      <c r="D52" s="218" t="s">
        <v>122</v>
      </c>
      <c r="E52" s="218" t="s">
        <v>123</v>
      </c>
      <c r="F52" s="219">
        <f t="shared" si="0"/>
        <v>2</v>
      </c>
      <c r="G52" s="218" t="s">
        <v>42</v>
      </c>
      <c r="H52" s="220"/>
      <c r="I52" s="221"/>
      <c r="J52" s="222"/>
      <c r="K52" s="223"/>
      <c r="L52" s="224"/>
      <c r="M52" s="218"/>
      <c r="N52" s="218" t="s">
        <v>36</v>
      </c>
      <c r="O52" s="218" t="s">
        <v>73</v>
      </c>
      <c r="P52" s="218" t="s">
        <v>74</v>
      </c>
      <c r="Q52" s="218" t="s">
        <v>75</v>
      </c>
      <c r="R52" s="225">
        <v>2</v>
      </c>
      <c r="S52" s="226"/>
    </row>
    <row r="53" spans="1:19" ht="45" customHeight="1" x14ac:dyDescent="0.25">
      <c r="A53" s="227" t="s">
        <v>23</v>
      </c>
      <c r="B53" s="227" t="s">
        <v>124</v>
      </c>
      <c r="C53" s="227" t="s">
        <v>32</v>
      </c>
      <c r="D53" s="227" t="s">
        <v>125</v>
      </c>
      <c r="E53" s="227" t="s">
        <v>126</v>
      </c>
      <c r="F53" s="228">
        <f t="shared" si="0"/>
        <v>2</v>
      </c>
      <c r="G53" s="227" t="s">
        <v>42</v>
      </c>
      <c r="H53" s="229"/>
      <c r="I53" s="230"/>
      <c r="J53" s="231"/>
      <c r="K53" s="232"/>
      <c r="L53" s="233"/>
      <c r="M53" s="227"/>
      <c r="N53" s="227" t="s">
        <v>36</v>
      </c>
      <c r="O53" s="227" t="s">
        <v>73</v>
      </c>
      <c r="P53" s="227" t="s">
        <v>74</v>
      </c>
      <c r="Q53" s="227" t="s">
        <v>75</v>
      </c>
      <c r="R53" s="234">
        <v>2</v>
      </c>
      <c r="S53" s="235"/>
    </row>
    <row r="54" spans="1:19" ht="45" customHeight="1" x14ac:dyDescent="0.25">
      <c r="A54" s="236" t="s">
        <v>23</v>
      </c>
      <c r="B54" s="236" t="s">
        <v>127</v>
      </c>
      <c r="C54" s="236" t="s">
        <v>32</v>
      </c>
      <c r="D54" s="236" t="s">
        <v>128</v>
      </c>
      <c r="E54" s="236" t="s">
        <v>129</v>
      </c>
      <c r="F54" s="237">
        <f t="shared" si="0"/>
        <v>2</v>
      </c>
      <c r="G54" s="236" t="s">
        <v>42</v>
      </c>
      <c r="H54" s="238"/>
      <c r="I54" s="239"/>
      <c r="J54" s="240"/>
      <c r="K54" s="241"/>
      <c r="L54" s="242"/>
      <c r="M54" s="236"/>
      <c r="N54" s="236" t="s">
        <v>36</v>
      </c>
      <c r="O54" s="236" t="s">
        <v>73</v>
      </c>
      <c r="P54" s="236" t="s">
        <v>74</v>
      </c>
      <c r="Q54" s="236" t="s">
        <v>75</v>
      </c>
      <c r="R54" s="243">
        <v>2</v>
      </c>
      <c r="S54" s="244"/>
    </row>
    <row r="55" spans="1:19" ht="45" customHeight="1" x14ac:dyDescent="0.25">
      <c r="A55" s="245" t="s">
        <v>23</v>
      </c>
      <c r="B55" s="245" t="s">
        <v>130</v>
      </c>
      <c r="C55" s="245" t="s">
        <v>32</v>
      </c>
      <c r="D55" s="245" t="s">
        <v>131</v>
      </c>
      <c r="E55" s="245" t="s">
        <v>132</v>
      </c>
      <c r="F55" s="246">
        <f t="shared" si="0"/>
        <v>1</v>
      </c>
      <c r="G55" s="245" t="s">
        <v>42</v>
      </c>
      <c r="H55" s="247"/>
      <c r="I55" s="248"/>
      <c r="J55" s="249"/>
      <c r="K55" s="250"/>
      <c r="L55" s="251"/>
      <c r="M55" s="245"/>
      <c r="N55" s="245" t="s">
        <v>36</v>
      </c>
      <c r="O55" s="245" t="s">
        <v>73</v>
      </c>
      <c r="P55" s="245" t="s">
        <v>74</v>
      </c>
      <c r="Q55" s="245" t="s">
        <v>75</v>
      </c>
      <c r="R55" s="252">
        <v>1</v>
      </c>
      <c r="S55" s="253"/>
    </row>
    <row r="56" spans="1:19" ht="45" customHeight="1" x14ac:dyDescent="0.25">
      <c r="A56" s="254" t="s">
        <v>19</v>
      </c>
      <c r="B56" s="254" t="s">
        <v>43</v>
      </c>
      <c r="C56" s="254" t="s">
        <v>21</v>
      </c>
      <c r="D56" s="254" t="s">
        <v>21</v>
      </c>
      <c r="E56" s="254" t="s">
        <v>133</v>
      </c>
      <c r="F56" s="254" t="s">
        <v>21</v>
      </c>
      <c r="G56" s="254" t="s">
        <v>21</v>
      </c>
      <c r="H56" s="254"/>
      <c r="I56" s="254"/>
      <c r="J56" s="254"/>
      <c r="K56" s="254"/>
      <c r="L56" s="255"/>
      <c r="M56" s="254" t="s">
        <v>21</v>
      </c>
      <c r="N56" s="254" t="s">
        <v>21</v>
      </c>
      <c r="O56" s="254" t="s">
        <v>21</v>
      </c>
      <c r="P56" s="254" t="s">
        <v>21</v>
      </c>
      <c r="Q56" s="254" t="s">
        <v>21</v>
      </c>
      <c r="R56" s="254" t="s">
        <v>21</v>
      </c>
      <c r="S56" s="254"/>
    </row>
    <row r="57" spans="1:19" ht="45" customHeight="1" x14ac:dyDescent="0.25">
      <c r="A57" s="3012" t="s">
        <v>23</v>
      </c>
      <c r="B57" s="3012" t="s">
        <v>134</v>
      </c>
      <c r="C57" s="3012" t="s">
        <v>25</v>
      </c>
      <c r="D57" s="3012" t="s">
        <v>135</v>
      </c>
      <c r="E57" s="3012" t="s">
        <v>136</v>
      </c>
      <c r="F57" s="3013">
        <f>R57+R58+R59+R60</f>
        <v>3582</v>
      </c>
      <c r="G57" s="3012" t="s">
        <v>137</v>
      </c>
      <c r="H57" s="3014"/>
      <c r="I57" s="3015"/>
      <c r="J57" s="3016"/>
      <c r="K57" s="3017"/>
      <c r="L57" s="3018"/>
      <c r="M57" s="3012"/>
      <c r="N57" s="3012" t="s">
        <v>36</v>
      </c>
      <c r="O57" s="3012" t="s">
        <v>73</v>
      </c>
      <c r="P57" s="256" t="s">
        <v>138</v>
      </c>
      <c r="Q57" s="256" t="s">
        <v>139</v>
      </c>
      <c r="R57" s="257">
        <v>895.5</v>
      </c>
      <c r="S57" s="258"/>
    </row>
    <row r="58" spans="1:19" ht="45" customHeight="1" x14ac:dyDescent="0.25">
      <c r="A58" s="2998"/>
      <c r="B58" s="2998"/>
      <c r="C58" s="2998"/>
      <c r="D58" s="2998"/>
      <c r="E58" s="2998"/>
      <c r="F58" s="2998"/>
      <c r="G58" s="2998"/>
      <c r="H58" s="2998"/>
      <c r="I58" s="2998"/>
      <c r="J58" s="2998"/>
      <c r="K58" s="2998"/>
      <c r="L58" s="2998"/>
      <c r="M58" s="2998"/>
      <c r="N58" s="2998"/>
      <c r="O58" s="2998"/>
      <c r="P58" s="256" t="s">
        <v>140</v>
      </c>
      <c r="Q58" s="256" t="s">
        <v>141</v>
      </c>
      <c r="R58" s="259">
        <v>895.5</v>
      </c>
      <c r="S58" s="260"/>
    </row>
    <row r="59" spans="1:19" ht="45" customHeight="1" x14ac:dyDescent="0.25">
      <c r="A59" s="2998"/>
      <c r="B59" s="2998"/>
      <c r="C59" s="2998"/>
      <c r="D59" s="2998"/>
      <c r="E59" s="2998"/>
      <c r="F59" s="2998"/>
      <c r="G59" s="2998"/>
      <c r="H59" s="2998"/>
      <c r="I59" s="2998"/>
      <c r="J59" s="2998"/>
      <c r="K59" s="2998"/>
      <c r="L59" s="2998"/>
      <c r="M59" s="2998"/>
      <c r="N59" s="2998"/>
      <c r="O59" s="2998"/>
      <c r="P59" s="256" t="s">
        <v>142</v>
      </c>
      <c r="Q59" s="256" t="s">
        <v>143</v>
      </c>
      <c r="R59" s="261">
        <v>895.5</v>
      </c>
      <c r="S59" s="262"/>
    </row>
    <row r="60" spans="1:19" ht="45" customHeight="1" x14ac:dyDescent="0.25">
      <c r="A60" s="2998"/>
      <c r="B60" s="2998"/>
      <c r="C60" s="2998"/>
      <c r="D60" s="2998"/>
      <c r="E60" s="2998"/>
      <c r="F60" s="2998"/>
      <c r="G60" s="2998"/>
      <c r="H60" s="2998"/>
      <c r="I60" s="2998"/>
      <c r="J60" s="2998"/>
      <c r="K60" s="2998"/>
      <c r="L60" s="2998"/>
      <c r="M60" s="2998"/>
      <c r="N60" s="2998"/>
      <c r="O60" s="2998"/>
      <c r="P60" s="256" t="s">
        <v>144</v>
      </c>
      <c r="Q60" s="256" t="s">
        <v>145</v>
      </c>
      <c r="R60" s="263">
        <v>895.5</v>
      </c>
      <c r="S60" s="264"/>
    </row>
    <row r="61" spans="1:19" ht="45" customHeight="1" x14ac:dyDescent="0.25">
      <c r="A61" s="265" t="s">
        <v>19</v>
      </c>
      <c r="B61" s="265" t="s">
        <v>45</v>
      </c>
      <c r="C61" s="265" t="s">
        <v>21</v>
      </c>
      <c r="D61" s="265" t="s">
        <v>21</v>
      </c>
      <c r="E61" s="265" t="s">
        <v>146</v>
      </c>
      <c r="F61" s="265" t="s">
        <v>21</v>
      </c>
      <c r="G61" s="265" t="s">
        <v>21</v>
      </c>
      <c r="H61" s="265"/>
      <c r="I61" s="265"/>
      <c r="J61" s="265"/>
      <c r="K61" s="265"/>
      <c r="L61" s="266"/>
      <c r="M61" s="265" t="s">
        <v>21</v>
      </c>
      <c r="N61" s="265" t="s">
        <v>21</v>
      </c>
      <c r="O61" s="265" t="s">
        <v>21</v>
      </c>
      <c r="P61" s="265" t="s">
        <v>21</v>
      </c>
      <c r="Q61" s="265" t="s">
        <v>21</v>
      </c>
      <c r="R61" s="265" t="s">
        <v>21</v>
      </c>
      <c r="S61" s="265"/>
    </row>
    <row r="62" spans="1:19" ht="45" customHeight="1" x14ac:dyDescent="0.25">
      <c r="A62" s="267" t="s">
        <v>23</v>
      </c>
      <c r="B62" s="267" t="s">
        <v>147</v>
      </c>
      <c r="C62" s="267" t="s">
        <v>25</v>
      </c>
      <c r="D62" s="267" t="s">
        <v>148</v>
      </c>
      <c r="E62" s="267" t="s">
        <v>149</v>
      </c>
      <c r="F62" s="268">
        <f t="shared" ref="F62:F67" si="1">R62</f>
        <v>4</v>
      </c>
      <c r="G62" s="267" t="s">
        <v>42</v>
      </c>
      <c r="H62" s="269"/>
      <c r="I62" s="270"/>
      <c r="J62" s="271"/>
      <c r="K62" s="272"/>
      <c r="L62" s="273"/>
      <c r="M62" s="267"/>
      <c r="N62" s="267" t="s">
        <v>36</v>
      </c>
      <c r="O62" s="267" t="s">
        <v>73</v>
      </c>
      <c r="P62" s="267" t="s">
        <v>150</v>
      </c>
      <c r="Q62" s="267" t="s">
        <v>151</v>
      </c>
      <c r="R62" s="274">
        <v>4</v>
      </c>
      <c r="S62" s="275"/>
    </row>
    <row r="63" spans="1:19" ht="45" customHeight="1" x14ac:dyDescent="0.25">
      <c r="A63" s="276" t="s">
        <v>23</v>
      </c>
      <c r="B63" s="276" t="s">
        <v>152</v>
      </c>
      <c r="C63" s="276" t="s">
        <v>25</v>
      </c>
      <c r="D63" s="276" t="s">
        <v>153</v>
      </c>
      <c r="E63" s="276" t="s">
        <v>154</v>
      </c>
      <c r="F63" s="277">
        <f t="shared" si="1"/>
        <v>4</v>
      </c>
      <c r="G63" s="276" t="s">
        <v>137</v>
      </c>
      <c r="H63" s="278"/>
      <c r="I63" s="279"/>
      <c r="J63" s="280"/>
      <c r="K63" s="281"/>
      <c r="L63" s="282"/>
      <c r="M63" s="276"/>
      <c r="N63" s="276" t="s">
        <v>36</v>
      </c>
      <c r="O63" s="276" t="s">
        <v>73</v>
      </c>
      <c r="P63" s="276" t="s">
        <v>150</v>
      </c>
      <c r="Q63" s="276" t="s">
        <v>151</v>
      </c>
      <c r="R63" s="283">
        <v>4</v>
      </c>
      <c r="S63" s="284"/>
    </row>
    <row r="64" spans="1:19" ht="45" customHeight="1" x14ac:dyDescent="0.25">
      <c r="A64" s="285" t="s">
        <v>23</v>
      </c>
      <c r="B64" s="285" t="s">
        <v>155</v>
      </c>
      <c r="C64" s="285" t="s">
        <v>25</v>
      </c>
      <c r="D64" s="285" t="s">
        <v>156</v>
      </c>
      <c r="E64" s="285" t="s">
        <v>157</v>
      </c>
      <c r="F64" s="286">
        <f t="shared" si="1"/>
        <v>2</v>
      </c>
      <c r="G64" s="285" t="s">
        <v>137</v>
      </c>
      <c r="H64" s="287"/>
      <c r="I64" s="288"/>
      <c r="J64" s="289"/>
      <c r="K64" s="290"/>
      <c r="L64" s="291"/>
      <c r="M64" s="285"/>
      <c r="N64" s="285" t="s">
        <v>36</v>
      </c>
      <c r="O64" s="285" t="s">
        <v>73</v>
      </c>
      <c r="P64" s="285" t="s">
        <v>150</v>
      </c>
      <c r="Q64" s="285" t="s">
        <v>151</v>
      </c>
      <c r="R64" s="292">
        <v>2</v>
      </c>
      <c r="S64" s="293"/>
    </row>
    <row r="65" spans="1:19" ht="45" customHeight="1" x14ac:dyDescent="0.25">
      <c r="A65" s="294" t="s">
        <v>23</v>
      </c>
      <c r="B65" s="294" t="s">
        <v>158</v>
      </c>
      <c r="C65" s="294" t="s">
        <v>25</v>
      </c>
      <c r="D65" s="294" t="s">
        <v>159</v>
      </c>
      <c r="E65" s="294" t="s">
        <v>160</v>
      </c>
      <c r="F65" s="295">
        <f t="shared" si="1"/>
        <v>4</v>
      </c>
      <c r="G65" s="294" t="s">
        <v>42</v>
      </c>
      <c r="H65" s="296"/>
      <c r="I65" s="297"/>
      <c r="J65" s="298"/>
      <c r="K65" s="299"/>
      <c r="L65" s="300"/>
      <c r="M65" s="294"/>
      <c r="N65" s="294" t="s">
        <v>36</v>
      </c>
      <c r="O65" s="294" t="s">
        <v>73</v>
      </c>
      <c r="P65" s="294" t="s">
        <v>150</v>
      </c>
      <c r="Q65" s="294" t="s">
        <v>151</v>
      </c>
      <c r="R65" s="301">
        <v>4</v>
      </c>
      <c r="S65" s="302"/>
    </row>
    <row r="66" spans="1:19" ht="45" customHeight="1" x14ac:dyDescent="0.25">
      <c r="A66" s="303" t="s">
        <v>23</v>
      </c>
      <c r="B66" s="303" t="s">
        <v>161</v>
      </c>
      <c r="C66" s="303" t="s">
        <v>25</v>
      </c>
      <c r="D66" s="303" t="s">
        <v>162</v>
      </c>
      <c r="E66" s="303" t="s">
        <v>163</v>
      </c>
      <c r="F66" s="304">
        <f t="shared" si="1"/>
        <v>8</v>
      </c>
      <c r="G66" s="303" t="s">
        <v>35</v>
      </c>
      <c r="H66" s="305"/>
      <c r="I66" s="306"/>
      <c r="J66" s="307"/>
      <c r="K66" s="308"/>
      <c r="L66" s="309"/>
      <c r="M66" s="303"/>
      <c r="N66" s="303" t="s">
        <v>36</v>
      </c>
      <c r="O66" s="303" t="s">
        <v>73</v>
      </c>
      <c r="P66" s="303" t="s">
        <v>150</v>
      </c>
      <c r="Q66" s="303" t="s">
        <v>151</v>
      </c>
      <c r="R66" s="310">
        <v>8</v>
      </c>
      <c r="S66" s="311"/>
    </row>
    <row r="67" spans="1:19" ht="45" customHeight="1" x14ac:dyDescent="0.25">
      <c r="A67" s="312" t="s">
        <v>23</v>
      </c>
      <c r="B67" s="312" t="s">
        <v>164</v>
      </c>
      <c r="C67" s="312" t="s">
        <v>39</v>
      </c>
      <c r="D67" s="312" t="s">
        <v>165</v>
      </c>
      <c r="E67" s="312" t="s">
        <v>166</v>
      </c>
      <c r="F67" s="313">
        <f t="shared" si="1"/>
        <v>2</v>
      </c>
      <c r="G67" s="312" t="s">
        <v>42</v>
      </c>
      <c r="H67" s="314"/>
      <c r="I67" s="315"/>
      <c r="J67" s="316"/>
      <c r="K67" s="317"/>
      <c r="L67" s="318"/>
      <c r="M67" s="312"/>
      <c r="N67" s="312" t="s">
        <v>36</v>
      </c>
      <c r="O67" s="312" t="s">
        <v>73</v>
      </c>
      <c r="P67" s="312" t="s">
        <v>150</v>
      </c>
      <c r="Q67" s="312" t="s">
        <v>151</v>
      </c>
      <c r="R67" s="319">
        <v>2</v>
      </c>
      <c r="S67" s="320"/>
    </row>
    <row r="68" spans="1:19" ht="45" customHeight="1" x14ac:dyDescent="0.25">
      <c r="A68" s="321" t="s">
        <v>19</v>
      </c>
      <c r="B68" s="321" t="s">
        <v>47</v>
      </c>
      <c r="C68" s="321" t="s">
        <v>21</v>
      </c>
      <c r="D68" s="321" t="s">
        <v>21</v>
      </c>
      <c r="E68" s="321" t="s">
        <v>167</v>
      </c>
      <c r="F68" s="321" t="s">
        <v>21</v>
      </c>
      <c r="G68" s="321" t="s">
        <v>21</v>
      </c>
      <c r="H68" s="321"/>
      <c r="I68" s="321"/>
      <c r="J68" s="321"/>
      <c r="K68" s="321"/>
      <c r="L68" s="322"/>
      <c r="M68" s="321" t="s">
        <v>21</v>
      </c>
      <c r="N68" s="321" t="s">
        <v>21</v>
      </c>
      <c r="O68" s="321" t="s">
        <v>21</v>
      </c>
      <c r="P68" s="321" t="s">
        <v>21</v>
      </c>
      <c r="Q68" s="321" t="s">
        <v>21</v>
      </c>
      <c r="R68" s="321" t="s">
        <v>21</v>
      </c>
      <c r="S68" s="321"/>
    </row>
    <row r="69" spans="1:19" ht="45" customHeight="1" x14ac:dyDescent="0.25">
      <c r="A69" s="3019" t="s">
        <v>23</v>
      </c>
      <c r="B69" s="3019" t="s">
        <v>168</v>
      </c>
      <c r="C69" s="3019" t="s">
        <v>25</v>
      </c>
      <c r="D69" s="3019" t="s">
        <v>169</v>
      </c>
      <c r="E69" s="3019" t="s">
        <v>170</v>
      </c>
      <c r="F69" s="3020">
        <f>R69+R70+R71+R72</f>
        <v>361.6</v>
      </c>
      <c r="G69" s="3019" t="s">
        <v>171</v>
      </c>
      <c r="H69" s="3021"/>
      <c r="I69" s="3022"/>
      <c r="J69" s="3023"/>
      <c r="K69" s="3024"/>
      <c r="L69" s="3025"/>
      <c r="M69" s="3019"/>
      <c r="N69" s="3019" t="s">
        <v>36</v>
      </c>
      <c r="O69" s="3019" t="s">
        <v>73</v>
      </c>
      <c r="P69" s="323" t="s">
        <v>40</v>
      </c>
      <c r="Q69" s="323" t="s">
        <v>172</v>
      </c>
      <c r="R69" s="324">
        <v>90.4</v>
      </c>
      <c r="S69" s="325"/>
    </row>
    <row r="70" spans="1:19" ht="45" customHeight="1" x14ac:dyDescent="0.25">
      <c r="A70" s="2998"/>
      <c r="B70" s="2998"/>
      <c r="C70" s="2998"/>
      <c r="D70" s="2998"/>
      <c r="E70" s="2998"/>
      <c r="F70" s="2998"/>
      <c r="G70" s="2998"/>
      <c r="H70" s="2998"/>
      <c r="I70" s="2998"/>
      <c r="J70" s="2998"/>
      <c r="K70" s="2998"/>
      <c r="L70" s="2998"/>
      <c r="M70" s="2998"/>
      <c r="N70" s="2998"/>
      <c r="O70" s="2998"/>
      <c r="P70" s="323" t="s">
        <v>173</v>
      </c>
      <c r="Q70" s="323" t="s">
        <v>174</v>
      </c>
      <c r="R70" s="326">
        <v>90.4</v>
      </c>
      <c r="S70" s="327"/>
    </row>
    <row r="71" spans="1:19" ht="45" customHeight="1" x14ac:dyDescent="0.25">
      <c r="A71" s="2998"/>
      <c r="B71" s="2998"/>
      <c r="C71" s="2998"/>
      <c r="D71" s="2998"/>
      <c r="E71" s="2998"/>
      <c r="F71" s="2998"/>
      <c r="G71" s="2998"/>
      <c r="H71" s="2998"/>
      <c r="I71" s="2998"/>
      <c r="J71" s="2998"/>
      <c r="K71" s="2998"/>
      <c r="L71" s="2998"/>
      <c r="M71" s="2998"/>
      <c r="N71" s="2998"/>
      <c r="O71" s="2998"/>
      <c r="P71" s="323" t="s">
        <v>68</v>
      </c>
      <c r="Q71" s="323" t="s">
        <v>175</v>
      </c>
      <c r="R71" s="328">
        <v>90.4</v>
      </c>
      <c r="S71" s="329"/>
    </row>
    <row r="72" spans="1:19" ht="45" customHeight="1" x14ac:dyDescent="0.25">
      <c r="A72" s="2998"/>
      <c r="B72" s="2998"/>
      <c r="C72" s="2998"/>
      <c r="D72" s="2998"/>
      <c r="E72" s="2998"/>
      <c r="F72" s="2998"/>
      <c r="G72" s="2998"/>
      <c r="H72" s="2998"/>
      <c r="I72" s="2998"/>
      <c r="J72" s="2998"/>
      <c r="K72" s="2998"/>
      <c r="L72" s="2998"/>
      <c r="M72" s="2998"/>
      <c r="N72" s="2998"/>
      <c r="O72" s="2998"/>
      <c r="P72" s="323" t="s">
        <v>176</v>
      </c>
      <c r="Q72" s="323" t="s">
        <v>177</v>
      </c>
      <c r="R72" s="330">
        <v>90.4</v>
      </c>
      <c r="S72" s="331"/>
    </row>
    <row r="73" spans="1:19" ht="45" customHeight="1" x14ac:dyDescent="0.25">
      <c r="A73" s="3026" t="s">
        <v>23</v>
      </c>
      <c r="B73" s="3026" t="s">
        <v>178</v>
      </c>
      <c r="C73" s="3026" t="s">
        <v>25</v>
      </c>
      <c r="D73" s="3026" t="s">
        <v>179</v>
      </c>
      <c r="E73" s="3026" t="s">
        <v>180</v>
      </c>
      <c r="F73" s="3027">
        <f>R73+R74+R75+R76</f>
        <v>6.4</v>
      </c>
      <c r="G73" s="3026" t="s">
        <v>181</v>
      </c>
      <c r="H73" s="3028"/>
      <c r="I73" s="3029"/>
      <c r="J73" s="3030"/>
      <c r="K73" s="3031"/>
      <c r="L73" s="3032"/>
      <c r="M73" s="3026"/>
      <c r="N73" s="3026" t="s">
        <v>36</v>
      </c>
      <c r="O73" s="3026" t="s">
        <v>73</v>
      </c>
      <c r="P73" s="332" t="s">
        <v>40</v>
      </c>
      <c r="Q73" s="332" t="s">
        <v>172</v>
      </c>
      <c r="R73" s="333">
        <v>1.6</v>
      </c>
      <c r="S73" s="334"/>
    </row>
    <row r="74" spans="1:19" ht="45" customHeight="1" x14ac:dyDescent="0.25">
      <c r="A74" s="2998"/>
      <c r="B74" s="2998"/>
      <c r="C74" s="2998"/>
      <c r="D74" s="2998"/>
      <c r="E74" s="2998"/>
      <c r="F74" s="2998"/>
      <c r="G74" s="2998"/>
      <c r="H74" s="2998"/>
      <c r="I74" s="2998"/>
      <c r="J74" s="2998"/>
      <c r="K74" s="2998"/>
      <c r="L74" s="2998"/>
      <c r="M74" s="2998"/>
      <c r="N74" s="2998"/>
      <c r="O74" s="2998"/>
      <c r="P74" s="332" t="s">
        <v>173</v>
      </c>
      <c r="Q74" s="332" t="s">
        <v>174</v>
      </c>
      <c r="R74" s="335">
        <v>1.6</v>
      </c>
      <c r="S74" s="336"/>
    </row>
    <row r="75" spans="1:19" ht="45" customHeight="1" x14ac:dyDescent="0.25">
      <c r="A75" s="2998"/>
      <c r="B75" s="2998"/>
      <c r="C75" s="2998"/>
      <c r="D75" s="2998"/>
      <c r="E75" s="2998"/>
      <c r="F75" s="2998"/>
      <c r="G75" s="2998"/>
      <c r="H75" s="2998"/>
      <c r="I75" s="2998"/>
      <c r="J75" s="2998"/>
      <c r="K75" s="2998"/>
      <c r="L75" s="2998"/>
      <c r="M75" s="2998"/>
      <c r="N75" s="2998"/>
      <c r="O75" s="2998"/>
      <c r="P75" s="332" t="s">
        <v>68</v>
      </c>
      <c r="Q75" s="332" t="s">
        <v>175</v>
      </c>
      <c r="R75" s="337">
        <v>1.6</v>
      </c>
      <c r="S75" s="338"/>
    </row>
    <row r="76" spans="1:19" ht="45" customHeight="1" x14ac:dyDescent="0.25">
      <c r="A76" s="2998"/>
      <c r="B76" s="2998"/>
      <c r="C76" s="2998"/>
      <c r="D76" s="2998"/>
      <c r="E76" s="2998"/>
      <c r="F76" s="2998"/>
      <c r="G76" s="2998"/>
      <c r="H76" s="2998"/>
      <c r="I76" s="2998"/>
      <c r="J76" s="2998"/>
      <c r="K76" s="2998"/>
      <c r="L76" s="2998"/>
      <c r="M76" s="2998"/>
      <c r="N76" s="2998"/>
      <c r="O76" s="2998"/>
      <c r="P76" s="332" t="s">
        <v>176</v>
      </c>
      <c r="Q76" s="332" t="s">
        <v>177</v>
      </c>
      <c r="R76" s="339">
        <v>1.6</v>
      </c>
      <c r="S76" s="340"/>
    </row>
    <row r="77" spans="1:19" ht="45" customHeight="1" x14ac:dyDescent="0.25">
      <c r="A77" s="3033" t="s">
        <v>23</v>
      </c>
      <c r="B77" s="3033" t="s">
        <v>182</v>
      </c>
      <c r="C77" s="3033" t="s">
        <v>25</v>
      </c>
      <c r="D77" s="3033" t="s">
        <v>183</v>
      </c>
      <c r="E77" s="3033" t="s">
        <v>184</v>
      </c>
      <c r="F77" s="3034">
        <f>R77+R78+R79+R80</f>
        <v>32</v>
      </c>
      <c r="G77" s="3033" t="s">
        <v>28</v>
      </c>
      <c r="H77" s="3035"/>
      <c r="I77" s="3036"/>
      <c r="J77" s="3037"/>
      <c r="K77" s="3038"/>
      <c r="L77" s="3039"/>
      <c r="M77" s="3033"/>
      <c r="N77" s="3033" t="s">
        <v>36</v>
      </c>
      <c r="O77" s="3033" t="s">
        <v>73</v>
      </c>
      <c r="P77" s="341" t="s">
        <v>40</v>
      </c>
      <c r="Q77" s="341" t="s">
        <v>172</v>
      </c>
      <c r="R77" s="342">
        <v>8</v>
      </c>
      <c r="S77" s="343"/>
    </row>
    <row r="78" spans="1:19" ht="45" customHeight="1" x14ac:dyDescent="0.25">
      <c r="A78" s="2998"/>
      <c r="B78" s="2998"/>
      <c r="C78" s="2998"/>
      <c r="D78" s="2998"/>
      <c r="E78" s="2998"/>
      <c r="F78" s="2998"/>
      <c r="G78" s="2998"/>
      <c r="H78" s="2998"/>
      <c r="I78" s="2998"/>
      <c r="J78" s="2998"/>
      <c r="K78" s="2998"/>
      <c r="L78" s="2998"/>
      <c r="M78" s="2998"/>
      <c r="N78" s="2998"/>
      <c r="O78" s="2998"/>
      <c r="P78" s="341" t="s">
        <v>173</v>
      </c>
      <c r="Q78" s="341" t="s">
        <v>174</v>
      </c>
      <c r="R78" s="344">
        <v>8</v>
      </c>
      <c r="S78" s="345"/>
    </row>
    <row r="79" spans="1:19" ht="45" customHeight="1" x14ac:dyDescent="0.25">
      <c r="A79" s="2998"/>
      <c r="B79" s="2998"/>
      <c r="C79" s="2998"/>
      <c r="D79" s="2998"/>
      <c r="E79" s="2998"/>
      <c r="F79" s="2998"/>
      <c r="G79" s="2998"/>
      <c r="H79" s="2998"/>
      <c r="I79" s="2998"/>
      <c r="J79" s="2998"/>
      <c r="K79" s="2998"/>
      <c r="L79" s="2998"/>
      <c r="M79" s="2998"/>
      <c r="N79" s="2998"/>
      <c r="O79" s="2998"/>
      <c r="P79" s="341" t="s">
        <v>68</v>
      </c>
      <c r="Q79" s="341" t="s">
        <v>175</v>
      </c>
      <c r="R79" s="346">
        <v>8</v>
      </c>
      <c r="S79" s="347"/>
    </row>
    <row r="80" spans="1:19" ht="45" customHeight="1" x14ac:dyDescent="0.25">
      <c r="A80" s="2998"/>
      <c r="B80" s="2998"/>
      <c r="C80" s="2998"/>
      <c r="D80" s="2998"/>
      <c r="E80" s="2998"/>
      <c r="F80" s="2998"/>
      <c r="G80" s="2998"/>
      <c r="H80" s="2998"/>
      <c r="I80" s="2998"/>
      <c r="J80" s="2998"/>
      <c r="K80" s="2998"/>
      <c r="L80" s="2998"/>
      <c r="M80" s="2998"/>
      <c r="N80" s="2998"/>
      <c r="O80" s="2998"/>
      <c r="P80" s="341" t="s">
        <v>176</v>
      </c>
      <c r="Q80" s="341" t="s">
        <v>177</v>
      </c>
      <c r="R80" s="348">
        <v>8</v>
      </c>
      <c r="S80" s="349"/>
    </row>
    <row r="81" spans="1:19" ht="45" customHeight="1" x14ac:dyDescent="0.25">
      <c r="A81" s="350" t="s">
        <v>19</v>
      </c>
      <c r="B81" s="350" t="s">
        <v>49</v>
      </c>
      <c r="C81" s="350" t="s">
        <v>21</v>
      </c>
      <c r="D81" s="350" t="s">
        <v>21</v>
      </c>
      <c r="E81" s="350" t="s">
        <v>185</v>
      </c>
      <c r="F81" s="350" t="s">
        <v>21</v>
      </c>
      <c r="G81" s="350" t="s">
        <v>21</v>
      </c>
      <c r="H81" s="350"/>
      <c r="I81" s="350"/>
      <c r="J81" s="350"/>
      <c r="K81" s="350"/>
      <c r="L81" s="351"/>
      <c r="M81" s="350" t="s">
        <v>21</v>
      </c>
      <c r="N81" s="350" t="s">
        <v>21</v>
      </c>
      <c r="O81" s="350" t="s">
        <v>21</v>
      </c>
      <c r="P81" s="350" t="s">
        <v>21</v>
      </c>
      <c r="Q81" s="350" t="s">
        <v>21</v>
      </c>
      <c r="R81" s="350" t="s">
        <v>21</v>
      </c>
      <c r="S81" s="350"/>
    </row>
    <row r="82" spans="1:19" ht="45" customHeight="1" x14ac:dyDescent="0.25">
      <c r="A82" s="3040" t="s">
        <v>23</v>
      </c>
      <c r="B82" s="3040" t="s">
        <v>186</v>
      </c>
      <c r="C82" s="3040" t="s">
        <v>39</v>
      </c>
      <c r="D82" s="3040" t="s">
        <v>187</v>
      </c>
      <c r="E82" s="3040" t="s">
        <v>188</v>
      </c>
      <c r="F82" s="3041">
        <f>R82+R83+R84+R85</f>
        <v>3559</v>
      </c>
      <c r="G82" s="3040" t="s">
        <v>137</v>
      </c>
      <c r="H82" s="3042"/>
      <c r="I82" s="3043"/>
      <c r="J82" s="3044"/>
      <c r="K82" s="3045"/>
      <c r="L82" s="3046"/>
      <c r="M82" s="3040"/>
      <c r="N82" s="3040" t="s">
        <v>36</v>
      </c>
      <c r="O82" s="3040" t="s">
        <v>73</v>
      </c>
      <c r="P82" s="352" t="s">
        <v>189</v>
      </c>
      <c r="Q82" s="352" t="s">
        <v>190</v>
      </c>
      <c r="R82" s="353">
        <v>889.75</v>
      </c>
      <c r="S82" s="354"/>
    </row>
    <row r="83" spans="1:19" ht="45" customHeight="1" x14ac:dyDescent="0.25">
      <c r="A83" s="2998"/>
      <c r="B83" s="2998"/>
      <c r="C83" s="2998"/>
      <c r="D83" s="2998"/>
      <c r="E83" s="2998"/>
      <c r="F83" s="2998"/>
      <c r="G83" s="2998"/>
      <c r="H83" s="2998"/>
      <c r="I83" s="2998"/>
      <c r="J83" s="2998"/>
      <c r="K83" s="2998"/>
      <c r="L83" s="2998"/>
      <c r="M83" s="2998"/>
      <c r="N83" s="2998"/>
      <c r="O83" s="2998"/>
      <c r="P83" s="352" t="s">
        <v>191</v>
      </c>
      <c r="Q83" s="352" t="s">
        <v>192</v>
      </c>
      <c r="R83" s="355">
        <v>889.75</v>
      </c>
      <c r="S83" s="356"/>
    </row>
    <row r="84" spans="1:19" ht="45" customHeight="1" x14ac:dyDescent="0.25">
      <c r="A84" s="2998"/>
      <c r="B84" s="2998"/>
      <c r="C84" s="2998"/>
      <c r="D84" s="2998"/>
      <c r="E84" s="2998"/>
      <c r="F84" s="2998"/>
      <c r="G84" s="2998"/>
      <c r="H84" s="2998"/>
      <c r="I84" s="2998"/>
      <c r="J84" s="2998"/>
      <c r="K84" s="2998"/>
      <c r="L84" s="2998"/>
      <c r="M84" s="2998"/>
      <c r="N84" s="2998"/>
      <c r="O84" s="2998"/>
      <c r="P84" s="352" t="s">
        <v>193</v>
      </c>
      <c r="Q84" s="352" t="s">
        <v>194</v>
      </c>
      <c r="R84" s="357">
        <v>889.75</v>
      </c>
      <c r="S84" s="358"/>
    </row>
    <row r="85" spans="1:19" ht="45" customHeight="1" x14ac:dyDescent="0.25">
      <c r="A85" s="2998"/>
      <c r="B85" s="2998"/>
      <c r="C85" s="2998"/>
      <c r="D85" s="2998"/>
      <c r="E85" s="2998"/>
      <c r="F85" s="2998"/>
      <c r="G85" s="2998"/>
      <c r="H85" s="2998"/>
      <c r="I85" s="2998"/>
      <c r="J85" s="2998"/>
      <c r="K85" s="2998"/>
      <c r="L85" s="2998"/>
      <c r="M85" s="2998"/>
      <c r="N85" s="2998"/>
      <c r="O85" s="2998"/>
      <c r="P85" s="352" t="s">
        <v>195</v>
      </c>
      <c r="Q85" s="352" t="s">
        <v>196</v>
      </c>
      <c r="R85" s="359">
        <v>889.75</v>
      </c>
      <c r="S85" s="360"/>
    </row>
    <row r="86" spans="1:19" ht="45" customHeight="1" x14ac:dyDescent="0.25">
      <c r="A86" s="3047" t="s">
        <v>23</v>
      </c>
      <c r="B86" s="3047" t="s">
        <v>197</v>
      </c>
      <c r="C86" s="3047" t="s">
        <v>39</v>
      </c>
      <c r="D86" s="3047" t="s">
        <v>198</v>
      </c>
      <c r="E86" s="3047" t="s">
        <v>199</v>
      </c>
      <c r="F86" s="3048">
        <f>R86+R87+R88+R89</f>
        <v>3559</v>
      </c>
      <c r="G86" s="3047" t="s">
        <v>137</v>
      </c>
      <c r="H86" s="3049"/>
      <c r="I86" s="3050"/>
      <c r="J86" s="3051"/>
      <c r="K86" s="3052"/>
      <c r="L86" s="3053"/>
      <c r="M86" s="3047" t="s">
        <v>200</v>
      </c>
      <c r="N86" s="3047" t="s">
        <v>36</v>
      </c>
      <c r="O86" s="3047" t="s">
        <v>73</v>
      </c>
      <c r="P86" s="361" t="s">
        <v>189</v>
      </c>
      <c r="Q86" s="361" t="s">
        <v>190</v>
      </c>
      <c r="R86" s="362">
        <v>889.75</v>
      </c>
      <c r="S86" s="363"/>
    </row>
    <row r="87" spans="1:19" ht="45" customHeight="1" x14ac:dyDescent="0.25">
      <c r="A87" s="2998"/>
      <c r="B87" s="2998"/>
      <c r="C87" s="2998"/>
      <c r="D87" s="2998"/>
      <c r="E87" s="2998"/>
      <c r="F87" s="2998"/>
      <c r="G87" s="2998"/>
      <c r="H87" s="2998"/>
      <c r="I87" s="2998"/>
      <c r="J87" s="2998"/>
      <c r="K87" s="2998"/>
      <c r="L87" s="2998"/>
      <c r="M87" s="2998"/>
      <c r="N87" s="2998"/>
      <c r="O87" s="2998"/>
      <c r="P87" s="361" t="s">
        <v>191</v>
      </c>
      <c r="Q87" s="361" t="s">
        <v>192</v>
      </c>
      <c r="R87" s="364">
        <v>889.75</v>
      </c>
      <c r="S87" s="365"/>
    </row>
    <row r="88" spans="1:19" ht="45" customHeight="1" x14ac:dyDescent="0.25">
      <c r="A88" s="2998"/>
      <c r="B88" s="2998"/>
      <c r="C88" s="2998"/>
      <c r="D88" s="2998"/>
      <c r="E88" s="2998"/>
      <c r="F88" s="2998"/>
      <c r="G88" s="2998"/>
      <c r="H88" s="2998"/>
      <c r="I88" s="2998"/>
      <c r="J88" s="2998"/>
      <c r="K88" s="2998"/>
      <c r="L88" s="2998"/>
      <c r="M88" s="2998"/>
      <c r="N88" s="2998"/>
      <c r="O88" s="2998"/>
      <c r="P88" s="361" t="s">
        <v>193</v>
      </c>
      <c r="Q88" s="361" t="s">
        <v>194</v>
      </c>
      <c r="R88" s="366">
        <v>889.75</v>
      </c>
      <c r="S88" s="367"/>
    </row>
    <row r="89" spans="1:19" ht="45" customHeight="1" x14ac:dyDescent="0.25">
      <c r="A89" s="2998"/>
      <c r="B89" s="2998"/>
      <c r="C89" s="2998"/>
      <c r="D89" s="2998"/>
      <c r="E89" s="2998"/>
      <c r="F89" s="2998"/>
      <c r="G89" s="2998"/>
      <c r="H89" s="2998"/>
      <c r="I89" s="2998"/>
      <c r="J89" s="2998"/>
      <c r="K89" s="2998"/>
      <c r="L89" s="2998"/>
      <c r="M89" s="2998"/>
      <c r="N89" s="2998"/>
      <c r="O89" s="2998"/>
      <c r="P89" s="361" t="s">
        <v>195</v>
      </c>
      <c r="Q89" s="361" t="s">
        <v>196</v>
      </c>
      <c r="R89" s="368">
        <v>889.75</v>
      </c>
      <c r="S89" s="369"/>
    </row>
    <row r="90" spans="1:19" ht="45" customHeight="1" x14ac:dyDescent="0.25">
      <c r="A90" s="3054" t="s">
        <v>23</v>
      </c>
      <c r="B90" s="3054" t="s">
        <v>201</v>
      </c>
      <c r="C90" s="3054" t="s">
        <v>39</v>
      </c>
      <c r="D90" s="3054" t="s">
        <v>202</v>
      </c>
      <c r="E90" s="3054" t="s">
        <v>203</v>
      </c>
      <c r="F90" s="3055">
        <f>R90+R91+R92+R93</f>
        <v>3559</v>
      </c>
      <c r="G90" s="3054" t="s">
        <v>137</v>
      </c>
      <c r="H90" s="3056"/>
      <c r="I90" s="3057"/>
      <c r="J90" s="3058"/>
      <c r="K90" s="3059"/>
      <c r="L90" s="3060"/>
      <c r="M90" s="3054"/>
      <c r="N90" s="3054" t="s">
        <v>36</v>
      </c>
      <c r="O90" s="3054" t="s">
        <v>73</v>
      </c>
      <c r="P90" s="370" t="s">
        <v>189</v>
      </c>
      <c r="Q90" s="370" t="s">
        <v>190</v>
      </c>
      <c r="R90" s="371">
        <v>889.75</v>
      </c>
      <c r="S90" s="372"/>
    </row>
    <row r="91" spans="1:19" ht="45" customHeight="1" x14ac:dyDescent="0.25">
      <c r="A91" s="2998"/>
      <c r="B91" s="2998"/>
      <c r="C91" s="2998"/>
      <c r="D91" s="2998"/>
      <c r="E91" s="2998"/>
      <c r="F91" s="2998"/>
      <c r="G91" s="2998"/>
      <c r="H91" s="2998"/>
      <c r="I91" s="2998"/>
      <c r="J91" s="2998"/>
      <c r="K91" s="2998"/>
      <c r="L91" s="2998"/>
      <c r="M91" s="2998"/>
      <c r="N91" s="2998"/>
      <c r="O91" s="2998"/>
      <c r="P91" s="370" t="s">
        <v>191</v>
      </c>
      <c r="Q91" s="370" t="s">
        <v>192</v>
      </c>
      <c r="R91" s="373">
        <v>889.75</v>
      </c>
      <c r="S91" s="374"/>
    </row>
    <row r="92" spans="1:19" ht="45" customHeight="1" x14ac:dyDescent="0.25">
      <c r="A92" s="2998"/>
      <c r="B92" s="2998"/>
      <c r="C92" s="2998"/>
      <c r="D92" s="2998"/>
      <c r="E92" s="2998"/>
      <c r="F92" s="2998"/>
      <c r="G92" s="2998"/>
      <c r="H92" s="2998"/>
      <c r="I92" s="2998"/>
      <c r="J92" s="2998"/>
      <c r="K92" s="2998"/>
      <c r="L92" s="2998"/>
      <c r="M92" s="2998"/>
      <c r="N92" s="2998"/>
      <c r="O92" s="2998"/>
      <c r="P92" s="370" t="s">
        <v>193</v>
      </c>
      <c r="Q92" s="370" t="s">
        <v>194</v>
      </c>
      <c r="R92" s="375">
        <v>889.75</v>
      </c>
      <c r="S92" s="376"/>
    </row>
    <row r="93" spans="1:19" ht="45" customHeight="1" x14ac:dyDescent="0.25">
      <c r="A93" s="2998"/>
      <c r="B93" s="2998"/>
      <c r="C93" s="2998"/>
      <c r="D93" s="2998"/>
      <c r="E93" s="2998"/>
      <c r="F93" s="2998"/>
      <c r="G93" s="2998"/>
      <c r="H93" s="2998"/>
      <c r="I93" s="2998"/>
      <c r="J93" s="2998"/>
      <c r="K93" s="2998"/>
      <c r="L93" s="2998"/>
      <c r="M93" s="2998"/>
      <c r="N93" s="2998"/>
      <c r="O93" s="2998"/>
      <c r="P93" s="370" t="s">
        <v>195</v>
      </c>
      <c r="Q93" s="370" t="s">
        <v>196</v>
      </c>
      <c r="R93" s="377">
        <v>889.75</v>
      </c>
      <c r="S93" s="378"/>
    </row>
    <row r="94" spans="1:19" ht="45" customHeight="1" x14ac:dyDescent="0.25">
      <c r="A94" s="3061" t="s">
        <v>23</v>
      </c>
      <c r="B94" s="3061" t="s">
        <v>204</v>
      </c>
      <c r="C94" s="3061" t="s">
        <v>39</v>
      </c>
      <c r="D94" s="3061" t="s">
        <v>205</v>
      </c>
      <c r="E94" s="3061" t="s">
        <v>206</v>
      </c>
      <c r="F94" s="3062">
        <f>R94+R95+R96+R97</f>
        <v>3559</v>
      </c>
      <c r="G94" s="3061" t="s">
        <v>137</v>
      </c>
      <c r="H94" s="3063"/>
      <c r="I94" s="3064"/>
      <c r="J94" s="3065"/>
      <c r="K94" s="3066"/>
      <c r="L94" s="3067"/>
      <c r="M94" s="3061"/>
      <c r="N94" s="3061" t="s">
        <v>36</v>
      </c>
      <c r="O94" s="3061" t="s">
        <v>73</v>
      </c>
      <c r="P94" s="379" t="s">
        <v>189</v>
      </c>
      <c r="Q94" s="379" t="s">
        <v>190</v>
      </c>
      <c r="R94" s="380">
        <v>889.75</v>
      </c>
      <c r="S94" s="381"/>
    </row>
    <row r="95" spans="1:19" ht="45" customHeight="1" x14ac:dyDescent="0.25">
      <c r="A95" s="2998"/>
      <c r="B95" s="2998"/>
      <c r="C95" s="2998"/>
      <c r="D95" s="2998"/>
      <c r="E95" s="2998"/>
      <c r="F95" s="2998"/>
      <c r="G95" s="2998"/>
      <c r="H95" s="2998"/>
      <c r="I95" s="2998"/>
      <c r="J95" s="2998"/>
      <c r="K95" s="2998"/>
      <c r="L95" s="2998"/>
      <c r="M95" s="2998"/>
      <c r="N95" s="2998"/>
      <c r="O95" s="2998"/>
      <c r="P95" s="379" t="s">
        <v>191</v>
      </c>
      <c r="Q95" s="379" t="s">
        <v>192</v>
      </c>
      <c r="R95" s="382">
        <v>889.75</v>
      </c>
      <c r="S95" s="383"/>
    </row>
    <row r="96" spans="1:19" ht="45" customHeight="1" x14ac:dyDescent="0.25">
      <c r="A96" s="2998"/>
      <c r="B96" s="2998"/>
      <c r="C96" s="2998"/>
      <c r="D96" s="2998"/>
      <c r="E96" s="2998"/>
      <c r="F96" s="2998"/>
      <c r="G96" s="2998"/>
      <c r="H96" s="2998"/>
      <c r="I96" s="2998"/>
      <c r="J96" s="2998"/>
      <c r="K96" s="2998"/>
      <c r="L96" s="2998"/>
      <c r="M96" s="2998"/>
      <c r="N96" s="2998"/>
      <c r="O96" s="2998"/>
      <c r="P96" s="379" t="s">
        <v>193</v>
      </c>
      <c r="Q96" s="379" t="s">
        <v>194</v>
      </c>
      <c r="R96" s="384">
        <v>889.75</v>
      </c>
      <c r="S96" s="385"/>
    </row>
    <row r="97" spans="1:19" ht="45" customHeight="1" x14ac:dyDescent="0.25">
      <c r="A97" s="2998"/>
      <c r="B97" s="2998"/>
      <c r="C97" s="2998"/>
      <c r="D97" s="2998"/>
      <c r="E97" s="2998"/>
      <c r="F97" s="2998"/>
      <c r="G97" s="2998"/>
      <c r="H97" s="2998"/>
      <c r="I97" s="2998"/>
      <c r="J97" s="2998"/>
      <c r="K97" s="2998"/>
      <c r="L97" s="2998"/>
      <c r="M97" s="2998"/>
      <c r="N97" s="2998"/>
      <c r="O97" s="2998"/>
      <c r="P97" s="379" t="s">
        <v>195</v>
      </c>
      <c r="Q97" s="379" t="s">
        <v>196</v>
      </c>
      <c r="R97" s="386">
        <v>889.75</v>
      </c>
      <c r="S97" s="387"/>
    </row>
    <row r="98" spans="1:19" ht="45" customHeight="1" x14ac:dyDescent="0.25">
      <c r="A98" s="3068" t="s">
        <v>23</v>
      </c>
      <c r="B98" s="3068" t="s">
        <v>207</v>
      </c>
      <c r="C98" s="3068" t="s">
        <v>25</v>
      </c>
      <c r="D98" s="3068" t="s">
        <v>208</v>
      </c>
      <c r="E98" s="3068" t="s">
        <v>209</v>
      </c>
      <c r="F98" s="3069">
        <f>R98+R99+R100+R101</f>
        <v>3559</v>
      </c>
      <c r="G98" s="3068" t="s">
        <v>137</v>
      </c>
      <c r="H98" s="3070"/>
      <c r="I98" s="3071"/>
      <c r="J98" s="3072"/>
      <c r="K98" s="3073"/>
      <c r="L98" s="3074"/>
      <c r="M98" s="3068"/>
      <c r="N98" s="3068" t="s">
        <v>36</v>
      </c>
      <c r="O98" s="3068" t="s">
        <v>73</v>
      </c>
      <c r="P98" s="388" t="s">
        <v>189</v>
      </c>
      <c r="Q98" s="388" t="s">
        <v>190</v>
      </c>
      <c r="R98" s="389">
        <v>889.75</v>
      </c>
      <c r="S98" s="390"/>
    </row>
    <row r="99" spans="1:19" ht="45" customHeight="1" x14ac:dyDescent="0.25">
      <c r="A99" s="2998"/>
      <c r="B99" s="2998"/>
      <c r="C99" s="2998"/>
      <c r="D99" s="2998"/>
      <c r="E99" s="2998"/>
      <c r="F99" s="2998"/>
      <c r="G99" s="2998"/>
      <c r="H99" s="2998"/>
      <c r="I99" s="2998"/>
      <c r="J99" s="2998"/>
      <c r="K99" s="2998"/>
      <c r="L99" s="2998"/>
      <c r="M99" s="2998"/>
      <c r="N99" s="2998"/>
      <c r="O99" s="2998"/>
      <c r="P99" s="388" t="s">
        <v>191</v>
      </c>
      <c r="Q99" s="388" t="s">
        <v>192</v>
      </c>
      <c r="R99" s="391">
        <v>889.75</v>
      </c>
      <c r="S99" s="392"/>
    </row>
    <row r="100" spans="1:19" ht="45" customHeight="1" x14ac:dyDescent="0.25">
      <c r="A100" s="2998"/>
      <c r="B100" s="2998"/>
      <c r="C100" s="2998"/>
      <c r="D100" s="2998"/>
      <c r="E100" s="2998"/>
      <c r="F100" s="2998"/>
      <c r="G100" s="2998"/>
      <c r="H100" s="2998"/>
      <c r="I100" s="2998"/>
      <c r="J100" s="2998"/>
      <c r="K100" s="2998"/>
      <c r="L100" s="2998"/>
      <c r="M100" s="2998"/>
      <c r="N100" s="2998"/>
      <c r="O100" s="2998"/>
      <c r="P100" s="388" t="s">
        <v>193</v>
      </c>
      <c r="Q100" s="388" t="s">
        <v>194</v>
      </c>
      <c r="R100" s="393">
        <v>889.75</v>
      </c>
      <c r="S100" s="394"/>
    </row>
    <row r="101" spans="1:19" ht="45" customHeight="1" x14ac:dyDescent="0.25">
      <c r="A101" s="2998"/>
      <c r="B101" s="2998"/>
      <c r="C101" s="2998"/>
      <c r="D101" s="2998"/>
      <c r="E101" s="2998"/>
      <c r="F101" s="2998"/>
      <c r="G101" s="2998"/>
      <c r="H101" s="2998"/>
      <c r="I101" s="2998"/>
      <c r="J101" s="2998"/>
      <c r="K101" s="2998"/>
      <c r="L101" s="2998"/>
      <c r="M101" s="2998"/>
      <c r="N101" s="2998"/>
      <c r="O101" s="2998"/>
      <c r="P101" s="388" t="s">
        <v>195</v>
      </c>
      <c r="Q101" s="388" t="s">
        <v>196</v>
      </c>
      <c r="R101" s="395">
        <v>889.75</v>
      </c>
      <c r="S101" s="396"/>
    </row>
    <row r="102" spans="1:19" ht="45" customHeight="1" x14ac:dyDescent="0.25">
      <c r="A102" s="3075" t="s">
        <v>23</v>
      </c>
      <c r="B102" s="3075" t="s">
        <v>210</v>
      </c>
      <c r="C102" s="3075" t="s">
        <v>39</v>
      </c>
      <c r="D102" s="3075" t="s">
        <v>74</v>
      </c>
      <c r="E102" s="3075" t="s">
        <v>211</v>
      </c>
      <c r="F102" s="3076">
        <f>R102+R103+R104+R105</f>
        <v>3559</v>
      </c>
      <c r="G102" s="3075" t="s">
        <v>137</v>
      </c>
      <c r="H102" s="3077"/>
      <c r="I102" s="3078"/>
      <c r="J102" s="3079"/>
      <c r="K102" s="3080"/>
      <c r="L102" s="3081"/>
      <c r="M102" s="3075"/>
      <c r="N102" s="3075" t="s">
        <v>36</v>
      </c>
      <c r="O102" s="3075" t="s">
        <v>73</v>
      </c>
      <c r="P102" s="397" t="s">
        <v>189</v>
      </c>
      <c r="Q102" s="397" t="s">
        <v>190</v>
      </c>
      <c r="R102" s="398">
        <v>889.75</v>
      </c>
      <c r="S102" s="399"/>
    </row>
    <row r="103" spans="1:19" ht="45" customHeight="1" x14ac:dyDescent="0.25">
      <c r="A103" s="2998"/>
      <c r="B103" s="2998"/>
      <c r="C103" s="2998"/>
      <c r="D103" s="2998"/>
      <c r="E103" s="2998"/>
      <c r="F103" s="2998"/>
      <c r="G103" s="2998"/>
      <c r="H103" s="2998"/>
      <c r="I103" s="2998"/>
      <c r="J103" s="2998"/>
      <c r="K103" s="2998"/>
      <c r="L103" s="2998"/>
      <c r="M103" s="2998"/>
      <c r="N103" s="2998"/>
      <c r="O103" s="2998"/>
      <c r="P103" s="397" t="s">
        <v>191</v>
      </c>
      <c r="Q103" s="397" t="s">
        <v>192</v>
      </c>
      <c r="R103" s="400">
        <v>889.75</v>
      </c>
      <c r="S103" s="401"/>
    </row>
    <row r="104" spans="1:19" ht="45" customHeight="1" x14ac:dyDescent="0.25">
      <c r="A104" s="2998"/>
      <c r="B104" s="2998"/>
      <c r="C104" s="2998"/>
      <c r="D104" s="2998"/>
      <c r="E104" s="2998"/>
      <c r="F104" s="2998"/>
      <c r="G104" s="2998"/>
      <c r="H104" s="2998"/>
      <c r="I104" s="2998"/>
      <c r="J104" s="2998"/>
      <c r="K104" s="2998"/>
      <c r="L104" s="2998"/>
      <c r="M104" s="2998"/>
      <c r="N104" s="2998"/>
      <c r="O104" s="2998"/>
      <c r="P104" s="397" t="s">
        <v>193</v>
      </c>
      <c r="Q104" s="397" t="s">
        <v>194</v>
      </c>
      <c r="R104" s="402">
        <v>889.75</v>
      </c>
      <c r="S104" s="403"/>
    </row>
    <row r="105" spans="1:19" ht="45" customHeight="1" x14ac:dyDescent="0.25">
      <c r="A105" s="2998"/>
      <c r="B105" s="2998"/>
      <c r="C105" s="2998"/>
      <c r="D105" s="2998"/>
      <c r="E105" s="2998"/>
      <c r="F105" s="2998"/>
      <c r="G105" s="2998"/>
      <c r="H105" s="2998"/>
      <c r="I105" s="2998"/>
      <c r="J105" s="2998"/>
      <c r="K105" s="2998"/>
      <c r="L105" s="2998"/>
      <c r="M105" s="2998"/>
      <c r="N105" s="2998"/>
      <c r="O105" s="2998"/>
      <c r="P105" s="397" t="s">
        <v>195</v>
      </c>
      <c r="Q105" s="397" t="s">
        <v>196</v>
      </c>
      <c r="R105" s="404">
        <v>889.75</v>
      </c>
      <c r="S105" s="405"/>
    </row>
    <row r="106" spans="1:19" ht="45" customHeight="1" x14ac:dyDescent="0.25">
      <c r="A106" s="3082" t="s">
        <v>23</v>
      </c>
      <c r="B106" s="3082" t="s">
        <v>212</v>
      </c>
      <c r="C106" s="3082" t="s">
        <v>39</v>
      </c>
      <c r="D106" s="3082" t="s">
        <v>213</v>
      </c>
      <c r="E106" s="3082" t="s">
        <v>214</v>
      </c>
      <c r="F106" s="3083">
        <f>R106+R107+R108+R109</f>
        <v>3559</v>
      </c>
      <c r="G106" s="3082" t="s">
        <v>137</v>
      </c>
      <c r="H106" s="3084"/>
      <c r="I106" s="3085"/>
      <c r="J106" s="3086"/>
      <c r="K106" s="3087"/>
      <c r="L106" s="3088"/>
      <c r="M106" s="3082"/>
      <c r="N106" s="3082" t="s">
        <v>36</v>
      </c>
      <c r="O106" s="3082" t="s">
        <v>73</v>
      </c>
      <c r="P106" s="406" t="s">
        <v>189</v>
      </c>
      <c r="Q106" s="406" t="s">
        <v>190</v>
      </c>
      <c r="R106" s="407">
        <v>889.75</v>
      </c>
      <c r="S106" s="408"/>
    </row>
    <row r="107" spans="1:19" ht="45" customHeight="1" x14ac:dyDescent="0.25">
      <c r="A107" s="2998"/>
      <c r="B107" s="2998"/>
      <c r="C107" s="2998"/>
      <c r="D107" s="2998"/>
      <c r="E107" s="2998"/>
      <c r="F107" s="2998"/>
      <c r="G107" s="2998"/>
      <c r="H107" s="2998"/>
      <c r="I107" s="2998"/>
      <c r="J107" s="2998"/>
      <c r="K107" s="2998"/>
      <c r="L107" s="2998"/>
      <c r="M107" s="2998"/>
      <c r="N107" s="2998"/>
      <c r="O107" s="2998"/>
      <c r="P107" s="406" t="s">
        <v>191</v>
      </c>
      <c r="Q107" s="406" t="s">
        <v>192</v>
      </c>
      <c r="R107" s="409">
        <v>889.75</v>
      </c>
      <c r="S107" s="410"/>
    </row>
    <row r="108" spans="1:19" ht="45" customHeight="1" x14ac:dyDescent="0.25">
      <c r="A108" s="2998"/>
      <c r="B108" s="2998"/>
      <c r="C108" s="2998"/>
      <c r="D108" s="2998"/>
      <c r="E108" s="2998"/>
      <c r="F108" s="2998"/>
      <c r="G108" s="2998"/>
      <c r="H108" s="2998"/>
      <c r="I108" s="2998"/>
      <c r="J108" s="2998"/>
      <c r="K108" s="2998"/>
      <c r="L108" s="2998"/>
      <c r="M108" s="2998"/>
      <c r="N108" s="2998"/>
      <c r="O108" s="2998"/>
      <c r="P108" s="406" t="s">
        <v>193</v>
      </c>
      <c r="Q108" s="406" t="s">
        <v>194</v>
      </c>
      <c r="R108" s="411">
        <v>889.75</v>
      </c>
      <c r="S108" s="412"/>
    </row>
    <row r="109" spans="1:19" ht="45" customHeight="1" x14ac:dyDescent="0.25">
      <c r="A109" s="2998"/>
      <c r="B109" s="2998"/>
      <c r="C109" s="2998"/>
      <c r="D109" s="2998"/>
      <c r="E109" s="2998"/>
      <c r="F109" s="2998"/>
      <c r="G109" s="2998"/>
      <c r="H109" s="2998"/>
      <c r="I109" s="2998"/>
      <c r="J109" s="2998"/>
      <c r="K109" s="2998"/>
      <c r="L109" s="2998"/>
      <c r="M109" s="2998"/>
      <c r="N109" s="2998"/>
      <c r="O109" s="2998"/>
      <c r="P109" s="406" t="s">
        <v>195</v>
      </c>
      <c r="Q109" s="406" t="s">
        <v>196</v>
      </c>
      <c r="R109" s="413">
        <v>889.75</v>
      </c>
      <c r="S109" s="414"/>
    </row>
    <row r="110" spans="1:19" ht="45" customHeight="1" x14ac:dyDescent="0.25">
      <c r="A110" s="3089" t="s">
        <v>23</v>
      </c>
      <c r="B110" s="3089" t="s">
        <v>215</v>
      </c>
      <c r="C110" s="3089" t="s">
        <v>39</v>
      </c>
      <c r="D110" s="3089" t="s">
        <v>150</v>
      </c>
      <c r="E110" s="3089" t="s">
        <v>216</v>
      </c>
      <c r="F110" s="3090">
        <f>R110+R111+R112+R113</f>
        <v>3559</v>
      </c>
      <c r="G110" s="3089" t="s">
        <v>137</v>
      </c>
      <c r="H110" s="3091"/>
      <c r="I110" s="3092"/>
      <c r="J110" s="3093"/>
      <c r="K110" s="3094"/>
      <c r="L110" s="3095"/>
      <c r="M110" s="3089"/>
      <c r="N110" s="3089" t="s">
        <v>36</v>
      </c>
      <c r="O110" s="3089" t="s">
        <v>73</v>
      </c>
      <c r="P110" s="415" t="s">
        <v>189</v>
      </c>
      <c r="Q110" s="415" t="s">
        <v>190</v>
      </c>
      <c r="R110" s="416">
        <v>889.75</v>
      </c>
      <c r="S110" s="417"/>
    </row>
    <row r="111" spans="1:19" ht="45" customHeight="1" x14ac:dyDescent="0.25">
      <c r="A111" s="2998"/>
      <c r="B111" s="2998"/>
      <c r="C111" s="2998"/>
      <c r="D111" s="2998"/>
      <c r="E111" s="2998"/>
      <c r="F111" s="2998"/>
      <c r="G111" s="2998"/>
      <c r="H111" s="2998"/>
      <c r="I111" s="2998"/>
      <c r="J111" s="2998"/>
      <c r="K111" s="2998"/>
      <c r="L111" s="2998"/>
      <c r="M111" s="2998"/>
      <c r="N111" s="2998"/>
      <c r="O111" s="2998"/>
      <c r="P111" s="415" t="s">
        <v>191</v>
      </c>
      <c r="Q111" s="415" t="s">
        <v>192</v>
      </c>
      <c r="R111" s="418">
        <v>889.75</v>
      </c>
      <c r="S111" s="419"/>
    </row>
    <row r="112" spans="1:19" ht="45" customHeight="1" x14ac:dyDescent="0.25">
      <c r="A112" s="2998"/>
      <c r="B112" s="2998"/>
      <c r="C112" s="2998"/>
      <c r="D112" s="2998"/>
      <c r="E112" s="2998"/>
      <c r="F112" s="2998"/>
      <c r="G112" s="2998"/>
      <c r="H112" s="2998"/>
      <c r="I112" s="2998"/>
      <c r="J112" s="2998"/>
      <c r="K112" s="2998"/>
      <c r="L112" s="2998"/>
      <c r="M112" s="2998"/>
      <c r="N112" s="2998"/>
      <c r="O112" s="2998"/>
      <c r="P112" s="415" t="s">
        <v>193</v>
      </c>
      <c r="Q112" s="415" t="s">
        <v>194</v>
      </c>
      <c r="R112" s="420">
        <v>889.75</v>
      </c>
      <c r="S112" s="421"/>
    </row>
    <row r="113" spans="1:19" ht="45" customHeight="1" x14ac:dyDescent="0.25">
      <c r="A113" s="2998"/>
      <c r="B113" s="2998"/>
      <c r="C113" s="2998"/>
      <c r="D113" s="2998"/>
      <c r="E113" s="2998"/>
      <c r="F113" s="2998"/>
      <c r="G113" s="2998"/>
      <c r="H113" s="2998"/>
      <c r="I113" s="2998"/>
      <c r="J113" s="2998"/>
      <c r="K113" s="2998"/>
      <c r="L113" s="2998"/>
      <c r="M113" s="2998"/>
      <c r="N113" s="2998"/>
      <c r="O113" s="2998"/>
      <c r="P113" s="415" t="s">
        <v>195</v>
      </c>
      <c r="Q113" s="415" t="s">
        <v>196</v>
      </c>
      <c r="R113" s="422">
        <v>889.75</v>
      </c>
      <c r="S113" s="423"/>
    </row>
    <row r="114" spans="1:19" ht="45" customHeight="1" x14ac:dyDescent="0.25">
      <c r="A114" s="424" t="s">
        <v>19</v>
      </c>
      <c r="B114" s="424" t="s">
        <v>51</v>
      </c>
      <c r="C114" s="424" t="s">
        <v>21</v>
      </c>
      <c r="D114" s="424" t="s">
        <v>21</v>
      </c>
      <c r="E114" s="424" t="s">
        <v>217</v>
      </c>
      <c r="F114" s="424" t="s">
        <v>21</v>
      </c>
      <c r="G114" s="424" t="s">
        <v>21</v>
      </c>
      <c r="H114" s="424"/>
      <c r="I114" s="424"/>
      <c r="J114" s="424"/>
      <c r="K114" s="424"/>
      <c r="L114" s="425"/>
      <c r="M114" s="424" t="s">
        <v>21</v>
      </c>
      <c r="N114" s="424" t="s">
        <v>21</v>
      </c>
      <c r="O114" s="424" t="s">
        <v>21</v>
      </c>
      <c r="P114" s="424" t="s">
        <v>21</v>
      </c>
      <c r="Q114" s="424" t="s">
        <v>21</v>
      </c>
      <c r="R114" s="424" t="s">
        <v>21</v>
      </c>
      <c r="S114" s="424"/>
    </row>
    <row r="115" spans="1:19" ht="45" customHeight="1" x14ac:dyDescent="0.25">
      <c r="A115" s="426" t="s">
        <v>23</v>
      </c>
      <c r="B115" s="426" t="s">
        <v>218</v>
      </c>
      <c r="C115" s="426" t="s">
        <v>39</v>
      </c>
      <c r="D115" s="426" t="s">
        <v>59</v>
      </c>
      <c r="E115" s="426" t="s">
        <v>219</v>
      </c>
      <c r="F115" s="427">
        <f t="shared" ref="F115:F128" si="2">R115</f>
        <v>1.84</v>
      </c>
      <c r="G115" s="426" t="s">
        <v>181</v>
      </c>
      <c r="H115" s="428"/>
      <c r="I115" s="429"/>
      <c r="J115" s="430"/>
      <c r="K115" s="431"/>
      <c r="L115" s="432"/>
      <c r="M115" s="426"/>
      <c r="N115" s="426" t="s">
        <v>36</v>
      </c>
      <c r="O115" s="426" t="s">
        <v>73</v>
      </c>
      <c r="P115" s="426" t="s">
        <v>213</v>
      </c>
      <c r="Q115" s="426" t="s">
        <v>220</v>
      </c>
      <c r="R115" s="433">
        <v>1.84</v>
      </c>
      <c r="S115" s="434"/>
    </row>
    <row r="116" spans="1:19" ht="45" customHeight="1" x14ac:dyDescent="0.25">
      <c r="A116" s="435" t="s">
        <v>23</v>
      </c>
      <c r="B116" s="435" t="s">
        <v>221</v>
      </c>
      <c r="C116" s="435" t="s">
        <v>25</v>
      </c>
      <c r="D116" s="435" t="s">
        <v>222</v>
      </c>
      <c r="E116" s="435" t="s">
        <v>223</v>
      </c>
      <c r="F116" s="436">
        <f t="shared" si="2"/>
        <v>0.46</v>
      </c>
      <c r="G116" s="435" t="s">
        <v>181</v>
      </c>
      <c r="H116" s="437"/>
      <c r="I116" s="438"/>
      <c r="J116" s="439"/>
      <c r="K116" s="440"/>
      <c r="L116" s="441"/>
      <c r="M116" s="435"/>
      <c r="N116" s="435" t="s">
        <v>36</v>
      </c>
      <c r="O116" s="435" t="s">
        <v>73</v>
      </c>
      <c r="P116" s="435" t="s">
        <v>213</v>
      </c>
      <c r="Q116" s="435" t="s">
        <v>220</v>
      </c>
      <c r="R116" s="442">
        <v>0.46</v>
      </c>
      <c r="S116" s="443"/>
    </row>
    <row r="117" spans="1:19" ht="45" customHeight="1" x14ac:dyDescent="0.25">
      <c r="A117" s="444" t="s">
        <v>23</v>
      </c>
      <c r="B117" s="444" t="s">
        <v>224</v>
      </c>
      <c r="C117" s="444" t="s">
        <v>25</v>
      </c>
      <c r="D117" s="444" t="s">
        <v>225</v>
      </c>
      <c r="E117" s="444" t="s">
        <v>226</v>
      </c>
      <c r="F117" s="445">
        <f t="shared" si="2"/>
        <v>2.2999999999999998</v>
      </c>
      <c r="G117" s="444" t="s">
        <v>227</v>
      </c>
      <c r="H117" s="446"/>
      <c r="I117" s="447"/>
      <c r="J117" s="448"/>
      <c r="K117" s="449"/>
      <c r="L117" s="450"/>
      <c r="M117" s="444"/>
      <c r="N117" s="444" t="s">
        <v>36</v>
      </c>
      <c r="O117" s="444" t="s">
        <v>73</v>
      </c>
      <c r="P117" s="444" t="s">
        <v>213</v>
      </c>
      <c r="Q117" s="444" t="s">
        <v>220</v>
      </c>
      <c r="R117" s="451">
        <v>2.2999999999999998</v>
      </c>
      <c r="S117" s="452"/>
    </row>
    <row r="118" spans="1:19" ht="45" customHeight="1" x14ac:dyDescent="0.25">
      <c r="A118" s="453" t="s">
        <v>23</v>
      </c>
      <c r="B118" s="453" t="s">
        <v>228</v>
      </c>
      <c r="C118" s="453" t="s">
        <v>39</v>
      </c>
      <c r="D118" s="453" t="s">
        <v>57</v>
      </c>
      <c r="E118" s="453" t="s">
        <v>229</v>
      </c>
      <c r="F118" s="454">
        <f t="shared" si="2"/>
        <v>28</v>
      </c>
      <c r="G118" s="453" t="s">
        <v>35</v>
      </c>
      <c r="H118" s="455"/>
      <c r="I118" s="456"/>
      <c r="J118" s="457"/>
      <c r="K118" s="458"/>
      <c r="L118" s="459"/>
      <c r="M118" s="453"/>
      <c r="N118" s="453" t="s">
        <v>36</v>
      </c>
      <c r="O118" s="453" t="s">
        <v>73</v>
      </c>
      <c r="P118" s="453" t="s">
        <v>213</v>
      </c>
      <c r="Q118" s="453" t="s">
        <v>220</v>
      </c>
      <c r="R118" s="460">
        <v>28</v>
      </c>
      <c r="S118" s="461"/>
    </row>
    <row r="119" spans="1:19" ht="45" customHeight="1" x14ac:dyDescent="0.25">
      <c r="A119" s="462" t="s">
        <v>23</v>
      </c>
      <c r="B119" s="462" t="s">
        <v>230</v>
      </c>
      <c r="C119" s="462" t="s">
        <v>25</v>
      </c>
      <c r="D119" s="462" t="s">
        <v>231</v>
      </c>
      <c r="E119" s="462" t="s">
        <v>232</v>
      </c>
      <c r="F119" s="463">
        <f t="shared" si="2"/>
        <v>1.84</v>
      </c>
      <c r="G119" s="462" t="s">
        <v>181</v>
      </c>
      <c r="H119" s="464"/>
      <c r="I119" s="465"/>
      <c r="J119" s="466"/>
      <c r="K119" s="467"/>
      <c r="L119" s="468"/>
      <c r="M119" s="462"/>
      <c r="N119" s="462" t="s">
        <v>36</v>
      </c>
      <c r="O119" s="462" t="s">
        <v>73</v>
      </c>
      <c r="P119" s="462" t="s">
        <v>213</v>
      </c>
      <c r="Q119" s="462" t="s">
        <v>220</v>
      </c>
      <c r="R119" s="469">
        <v>1.84</v>
      </c>
      <c r="S119" s="470"/>
    </row>
    <row r="120" spans="1:19" ht="45" customHeight="1" x14ac:dyDescent="0.25">
      <c r="A120" s="471" t="s">
        <v>23</v>
      </c>
      <c r="B120" s="471" t="s">
        <v>233</v>
      </c>
      <c r="C120" s="471" t="s">
        <v>25</v>
      </c>
      <c r="D120" s="471" t="s">
        <v>162</v>
      </c>
      <c r="E120" s="471" t="s">
        <v>163</v>
      </c>
      <c r="F120" s="472">
        <f t="shared" si="2"/>
        <v>6</v>
      </c>
      <c r="G120" s="471" t="s">
        <v>35</v>
      </c>
      <c r="H120" s="473"/>
      <c r="I120" s="474"/>
      <c r="J120" s="475"/>
      <c r="K120" s="476"/>
      <c r="L120" s="477"/>
      <c r="M120" s="471"/>
      <c r="N120" s="471" t="s">
        <v>36</v>
      </c>
      <c r="O120" s="471" t="s">
        <v>73</v>
      </c>
      <c r="P120" s="471" t="s">
        <v>213</v>
      </c>
      <c r="Q120" s="471" t="s">
        <v>220</v>
      </c>
      <c r="R120" s="478">
        <v>6</v>
      </c>
      <c r="S120" s="479"/>
    </row>
    <row r="121" spans="1:19" ht="45" customHeight="1" x14ac:dyDescent="0.25">
      <c r="A121" s="480" t="s">
        <v>23</v>
      </c>
      <c r="B121" s="480" t="s">
        <v>234</v>
      </c>
      <c r="C121" s="480" t="s">
        <v>25</v>
      </c>
      <c r="D121" s="480" t="s">
        <v>235</v>
      </c>
      <c r="E121" s="480" t="s">
        <v>236</v>
      </c>
      <c r="F121" s="481">
        <f t="shared" si="2"/>
        <v>20.059999999999999</v>
      </c>
      <c r="G121" s="480" t="s">
        <v>181</v>
      </c>
      <c r="H121" s="482"/>
      <c r="I121" s="483"/>
      <c r="J121" s="484"/>
      <c r="K121" s="485"/>
      <c r="L121" s="486"/>
      <c r="M121" s="480"/>
      <c r="N121" s="480" t="s">
        <v>36</v>
      </c>
      <c r="O121" s="480" t="s">
        <v>73</v>
      </c>
      <c r="P121" s="480" t="s">
        <v>213</v>
      </c>
      <c r="Q121" s="480" t="s">
        <v>220</v>
      </c>
      <c r="R121" s="487">
        <v>20.059999999999999</v>
      </c>
      <c r="S121" s="488"/>
    </row>
    <row r="122" spans="1:19" ht="45" customHeight="1" x14ac:dyDescent="0.25">
      <c r="A122" s="489" t="s">
        <v>23</v>
      </c>
      <c r="B122" s="489" t="s">
        <v>237</v>
      </c>
      <c r="C122" s="489" t="s">
        <v>39</v>
      </c>
      <c r="D122" s="489" t="s">
        <v>205</v>
      </c>
      <c r="E122" s="489" t="s">
        <v>238</v>
      </c>
      <c r="F122" s="490">
        <f t="shared" si="2"/>
        <v>4</v>
      </c>
      <c r="G122" s="489" t="s">
        <v>137</v>
      </c>
      <c r="H122" s="491"/>
      <c r="I122" s="492"/>
      <c r="J122" s="493"/>
      <c r="K122" s="494"/>
      <c r="L122" s="495"/>
      <c r="M122" s="489"/>
      <c r="N122" s="489" t="s">
        <v>36</v>
      </c>
      <c r="O122" s="489" t="s">
        <v>73</v>
      </c>
      <c r="P122" s="489" t="s">
        <v>213</v>
      </c>
      <c r="Q122" s="489" t="s">
        <v>220</v>
      </c>
      <c r="R122" s="496">
        <v>4</v>
      </c>
      <c r="S122" s="497"/>
    </row>
    <row r="123" spans="1:19" ht="45" customHeight="1" x14ac:dyDescent="0.25">
      <c r="A123" s="498" t="s">
        <v>23</v>
      </c>
      <c r="B123" s="498" t="s">
        <v>239</v>
      </c>
      <c r="C123" s="498" t="s">
        <v>39</v>
      </c>
      <c r="D123" s="498" t="s">
        <v>63</v>
      </c>
      <c r="E123" s="498" t="s">
        <v>240</v>
      </c>
      <c r="F123" s="499">
        <f t="shared" si="2"/>
        <v>2</v>
      </c>
      <c r="G123" s="498" t="s">
        <v>137</v>
      </c>
      <c r="H123" s="500"/>
      <c r="I123" s="501"/>
      <c r="J123" s="502"/>
      <c r="K123" s="503"/>
      <c r="L123" s="504"/>
      <c r="M123" s="498"/>
      <c r="N123" s="498" t="s">
        <v>36</v>
      </c>
      <c r="O123" s="498" t="s">
        <v>73</v>
      </c>
      <c r="P123" s="498" t="s">
        <v>213</v>
      </c>
      <c r="Q123" s="498" t="s">
        <v>220</v>
      </c>
      <c r="R123" s="505">
        <v>2</v>
      </c>
      <c r="S123" s="506"/>
    </row>
    <row r="124" spans="1:19" ht="45" customHeight="1" x14ac:dyDescent="0.25">
      <c r="A124" s="507" t="s">
        <v>23</v>
      </c>
      <c r="B124" s="507" t="s">
        <v>241</v>
      </c>
      <c r="C124" s="507" t="s">
        <v>25</v>
      </c>
      <c r="D124" s="507" t="s">
        <v>208</v>
      </c>
      <c r="E124" s="507" t="s">
        <v>209</v>
      </c>
      <c r="F124" s="508">
        <f t="shared" si="2"/>
        <v>23</v>
      </c>
      <c r="G124" s="507" t="s">
        <v>137</v>
      </c>
      <c r="H124" s="509"/>
      <c r="I124" s="510"/>
      <c r="J124" s="511"/>
      <c r="K124" s="512"/>
      <c r="L124" s="513"/>
      <c r="M124" s="507"/>
      <c r="N124" s="507" t="s">
        <v>36</v>
      </c>
      <c r="O124" s="507" t="s">
        <v>73</v>
      </c>
      <c r="P124" s="507" t="s">
        <v>213</v>
      </c>
      <c r="Q124" s="507" t="s">
        <v>220</v>
      </c>
      <c r="R124" s="514">
        <v>23</v>
      </c>
      <c r="S124" s="515"/>
    </row>
    <row r="125" spans="1:19" ht="45" customHeight="1" x14ac:dyDescent="0.25">
      <c r="A125" s="516" t="s">
        <v>23</v>
      </c>
      <c r="B125" s="516" t="s">
        <v>242</v>
      </c>
      <c r="C125" s="516" t="s">
        <v>25</v>
      </c>
      <c r="D125" s="516" t="s">
        <v>243</v>
      </c>
      <c r="E125" s="516" t="s">
        <v>244</v>
      </c>
      <c r="F125" s="517">
        <f t="shared" si="2"/>
        <v>22.86</v>
      </c>
      <c r="G125" s="516" t="s">
        <v>245</v>
      </c>
      <c r="H125" s="518"/>
      <c r="I125" s="519"/>
      <c r="J125" s="520"/>
      <c r="K125" s="521"/>
      <c r="L125" s="522"/>
      <c r="M125" s="516"/>
      <c r="N125" s="516" t="s">
        <v>36</v>
      </c>
      <c r="O125" s="516" t="s">
        <v>73</v>
      </c>
      <c r="P125" s="516" t="s">
        <v>213</v>
      </c>
      <c r="Q125" s="516" t="s">
        <v>220</v>
      </c>
      <c r="R125" s="523">
        <v>22.86</v>
      </c>
      <c r="S125" s="524"/>
    </row>
    <row r="126" spans="1:19" ht="45" customHeight="1" x14ac:dyDescent="0.25">
      <c r="A126" s="525" t="s">
        <v>23</v>
      </c>
      <c r="B126" s="525" t="s">
        <v>246</v>
      </c>
      <c r="C126" s="525" t="s">
        <v>25</v>
      </c>
      <c r="D126" s="525" t="s">
        <v>247</v>
      </c>
      <c r="E126" s="525" t="s">
        <v>248</v>
      </c>
      <c r="F126" s="526">
        <f t="shared" si="2"/>
        <v>228.6</v>
      </c>
      <c r="G126" s="525" t="s">
        <v>249</v>
      </c>
      <c r="H126" s="527"/>
      <c r="I126" s="528"/>
      <c r="J126" s="529"/>
      <c r="K126" s="530"/>
      <c r="L126" s="531"/>
      <c r="M126" s="525"/>
      <c r="N126" s="525" t="s">
        <v>36</v>
      </c>
      <c r="O126" s="525" t="s">
        <v>73</v>
      </c>
      <c r="P126" s="525" t="s">
        <v>213</v>
      </c>
      <c r="Q126" s="525" t="s">
        <v>220</v>
      </c>
      <c r="R126" s="532">
        <v>228.6</v>
      </c>
      <c r="S126" s="533"/>
    </row>
    <row r="127" spans="1:19" ht="45" customHeight="1" x14ac:dyDescent="0.25">
      <c r="A127" s="534" t="s">
        <v>23</v>
      </c>
      <c r="B127" s="534" t="s">
        <v>250</v>
      </c>
      <c r="C127" s="534" t="s">
        <v>39</v>
      </c>
      <c r="D127" s="534" t="s">
        <v>176</v>
      </c>
      <c r="E127" s="534" t="s">
        <v>251</v>
      </c>
      <c r="F127" s="535">
        <f t="shared" si="2"/>
        <v>1</v>
      </c>
      <c r="G127" s="534" t="s">
        <v>42</v>
      </c>
      <c r="H127" s="536"/>
      <c r="I127" s="537"/>
      <c r="J127" s="538"/>
      <c r="K127" s="539"/>
      <c r="L127" s="540"/>
      <c r="M127" s="534"/>
      <c r="N127" s="534" t="s">
        <v>36</v>
      </c>
      <c r="O127" s="534" t="s">
        <v>73</v>
      </c>
      <c r="P127" s="534" t="s">
        <v>213</v>
      </c>
      <c r="Q127" s="534" t="s">
        <v>220</v>
      </c>
      <c r="R127" s="541">
        <v>1</v>
      </c>
      <c r="S127" s="542"/>
    </row>
    <row r="128" spans="1:19" ht="45" customHeight="1" x14ac:dyDescent="0.25">
      <c r="A128" s="543" t="s">
        <v>23</v>
      </c>
      <c r="B128" s="543" t="s">
        <v>252</v>
      </c>
      <c r="C128" s="543" t="s">
        <v>25</v>
      </c>
      <c r="D128" s="543" t="s">
        <v>253</v>
      </c>
      <c r="E128" s="543" t="s">
        <v>254</v>
      </c>
      <c r="F128" s="544">
        <f t="shared" si="2"/>
        <v>216.12</v>
      </c>
      <c r="G128" s="543" t="s">
        <v>28</v>
      </c>
      <c r="H128" s="545"/>
      <c r="I128" s="546"/>
      <c r="J128" s="547"/>
      <c r="K128" s="548"/>
      <c r="L128" s="549"/>
      <c r="M128" s="543"/>
      <c r="N128" s="543" t="s">
        <v>36</v>
      </c>
      <c r="O128" s="543" t="s">
        <v>73</v>
      </c>
      <c r="P128" s="543" t="s">
        <v>213</v>
      </c>
      <c r="Q128" s="543" t="s">
        <v>220</v>
      </c>
      <c r="R128" s="550">
        <v>216.12</v>
      </c>
      <c r="S128" s="551"/>
    </row>
    <row r="129" spans="1:19" ht="45" customHeight="1" x14ac:dyDescent="0.25">
      <c r="A129" s="552" t="s">
        <v>19</v>
      </c>
      <c r="B129" s="552" t="s">
        <v>53</v>
      </c>
      <c r="C129" s="552" t="s">
        <v>21</v>
      </c>
      <c r="D129" s="552" t="s">
        <v>21</v>
      </c>
      <c r="E129" s="552" t="s">
        <v>255</v>
      </c>
      <c r="F129" s="552" t="s">
        <v>21</v>
      </c>
      <c r="G129" s="552" t="s">
        <v>21</v>
      </c>
      <c r="H129" s="552"/>
      <c r="I129" s="552"/>
      <c r="J129" s="552"/>
      <c r="K129" s="552"/>
      <c r="L129" s="553"/>
      <c r="M129" s="552" t="s">
        <v>21</v>
      </c>
      <c r="N129" s="552" t="s">
        <v>21</v>
      </c>
      <c r="O129" s="552" t="s">
        <v>21</v>
      </c>
      <c r="P129" s="552" t="s">
        <v>21</v>
      </c>
      <c r="Q129" s="552" t="s">
        <v>21</v>
      </c>
      <c r="R129" s="552" t="s">
        <v>21</v>
      </c>
      <c r="S129" s="552"/>
    </row>
    <row r="130" spans="1:19" ht="45" customHeight="1" x14ac:dyDescent="0.25">
      <c r="A130" s="554" t="s">
        <v>23</v>
      </c>
      <c r="B130" s="554" t="s">
        <v>256</v>
      </c>
      <c r="C130" s="554" t="s">
        <v>32</v>
      </c>
      <c r="D130" s="554" t="s">
        <v>71</v>
      </c>
      <c r="E130" s="554" t="s">
        <v>257</v>
      </c>
      <c r="F130" s="555">
        <f t="shared" ref="F130:F155" si="3">R130</f>
        <v>1</v>
      </c>
      <c r="G130" s="554" t="s">
        <v>42</v>
      </c>
      <c r="H130" s="556"/>
      <c r="I130" s="557"/>
      <c r="J130" s="558"/>
      <c r="K130" s="559"/>
      <c r="L130" s="560"/>
      <c r="M130" s="554"/>
      <c r="N130" s="554" t="s">
        <v>43</v>
      </c>
      <c r="O130" s="554" t="s">
        <v>258</v>
      </c>
      <c r="P130" s="554" t="s">
        <v>165</v>
      </c>
      <c r="Q130" s="554" t="s">
        <v>259</v>
      </c>
      <c r="R130" s="561">
        <v>1</v>
      </c>
      <c r="S130" s="562"/>
    </row>
    <row r="131" spans="1:19" ht="45" customHeight="1" x14ac:dyDescent="0.25">
      <c r="A131" s="563" t="s">
        <v>23</v>
      </c>
      <c r="B131" s="563" t="s">
        <v>260</v>
      </c>
      <c r="C131" s="563" t="s">
        <v>32</v>
      </c>
      <c r="D131" s="563" t="s">
        <v>77</v>
      </c>
      <c r="E131" s="563" t="s">
        <v>78</v>
      </c>
      <c r="F131" s="564">
        <f t="shared" si="3"/>
        <v>6</v>
      </c>
      <c r="G131" s="563" t="s">
        <v>42</v>
      </c>
      <c r="H131" s="565"/>
      <c r="I131" s="566"/>
      <c r="J131" s="567"/>
      <c r="K131" s="568"/>
      <c r="L131" s="569"/>
      <c r="M131" s="563"/>
      <c r="N131" s="563" t="s">
        <v>43</v>
      </c>
      <c r="O131" s="563" t="s">
        <v>258</v>
      </c>
      <c r="P131" s="563" t="s">
        <v>165</v>
      </c>
      <c r="Q131" s="563" t="s">
        <v>259</v>
      </c>
      <c r="R131" s="570">
        <v>6</v>
      </c>
      <c r="S131" s="571"/>
    </row>
    <row r="132" spans="1:19" ht="45" customHeight="1" x14ac:dyDescent="0.25">
      <c r="A132" s="572" t="s">
        <v>23</v>
      </c>
      <c r="B132" s="572" t="s">
        <v>261</v>
      </c>
      <c r="C132" s="572" t="s">
        <v>32</v>
      </c>
      <c r="D132" s="572" t="s">
        <v>80</v>
      </c>
      <c r="E132" s="572" t="s">
        <v>81</v>
      </c>
      <c r="F132" s="573">
        <f t="shared" si="3"/>
        <v>6</v>
      </c>
      <c r="G132" s="572" t="s">
        <v>42</v>
      </c>
      <c r="H132" s="574"/>
      <c r="I132" s="575"/>
      <c r="J132" s="576"/>
      <c r="K132" s="577"/>
      <c r="L132" s="578"/>
      <c r="M132" s="572"/>
      <c r="N132" s="572" t="s">
        <v>43</v>
      </c>
      <c r="O132" s="572" t="s">
        <v>258</v>
      </c>
      <c r="P132" s="572" t="s">
        <v>165</v>
      </c>
      <c r="Q132" s="572" t="s">
        <v>259</v>
      </c>
      <c r="R132" s="579">
        <v>6</v>
      </c>
      <c r="S132" s="580"/>
    </row>
    <row r="133" spans="1:19" ht="45" customHeight="1" x14ac:dyDescent="0.25">
      <c r="A133" s="581" t="s">
        <v>23</v>
      </c>
      <c r="B133" s="581" t="s">
        <v>262</v>
      </c>
      <c r="C133" s="581" t="s">
        <v>32</v>
      </c>
      <c r="D133" s="581" t="s">
        <v>83</v>
      </c>
      <c r="E133" s="581" t="s">
        <v>84</v>
      </c>
      <c r="F133" s="582">
        <f t="shared" si="3"/>
        <v>2</v>
      </c>
      <c r="G133" s="581" t="s">
        <v>42</v>
      </c>
      <c r="H133" s="583"/>
      <c r="I133" s="584"/>
      <c r="J133" s="585"/>
      <c r="K133" s="586"/>
      <c r="L133" s="587"/>
      <c r="M133" s="581"/>
      <c r="N133" s="581" t="s">
        <v>43</v>
      </c>
      <c r="O133" s="581" t="s">
        <v>258</v>
      </c>
      <c r="P133" s="581" t="s">
        <v>165</v>
      </c>
      <c r="Q133" s="581" t="s">
        <v>259</v>
      </c>
      <c r="R133" s="588">
        <v>2</v>
      </c>
      <c r="S133" s="589"/>
    </row>
    <row r="134" spans="1:19" ht="45" customHeight="1" x14ac:dyDescent="0.25">
      <c r="A134" s="590" t="s">
        <v>23</v>
      </c>
      <c r="B134" s="590" t="s">
        <v>263</v>
      </c>
      <c r="C134" s="590" t="s">
        <v>32</v>
      </c>
      <c r="D134" s="590" t="s">
        <v>86</v>
      </c>
      <c r="E134" s="590" t="s">
        <v>87</v>
      </c>
      <c r="F134" s="591">
        <f t="shared" si="3"/>
        <v>6</v>
      </c>
      <c r="G134" s="590" t="s">
        <v>42</v>
      </c>
      <c r="H134" s="592"/>
      <c r="I134" s="593"/>
      <c r="J134" s="594"/>
      <c r="K134" s="595"/>
      <c r="L134" s="596"/>
      <c r="M134" s="590"/>
      <c r="N134" s="590" t="s">
        <v>43</v>
      </c>
      <c r="O134" s="590" t="s">
        <v>258</v>
      </c>
      <c r="P134" s="590" t="s">
        <v>165</v>
      </c>
      <c r="Q134" s="590" t="s">
        <v>259</v>
      </c>
      <c r="R134" s="597">
        <v>6</v>
      </c>
      <c r="S134" s="598"/>
    </row>
    <row r="135" spans="1:19" ht="45" customHeight="1" x14ac:dyDescent="0.25">
      <c r="A135" s="599" t="s">
        <v>23</v>
      </c>
      <c r="B135" s="599" t="s">
        <v>264</v>
      </c>
      <c r="C135" s="599" t="s">
        <v>32</v>
      </c>
      <c r="D135" s="599" t="s">
        <v>110</v>
      </c>
      <c r="E135" s="599" t="s">
        <v>111</v>
      </c>
      <c r="F135" s="600">
        <f t="shared" si="3"/>
        <v>3</v>
      </c>
      <c r="G135" s="599" t="s">
        <v>42</v>
      </c>
      <c r="H135" s="601"/>
      <c r="I135" s="602"/>
      <c r="J135" s="603"/>
      <c r="K135" s="604"/>
      <c r="L135" s="605"/>
      <c r="M135" s="599"/>
      <c r="N135" s="599" t="s">
        <v>43</v>
      </c>
      <c r="O135" s="599" t="s">
        <v>258</v>
      </c>
      <c r="P135" s="599" t="s">
        <v>165</v>
      </c>
      <c r="Q135" s="599" t="s">
        <v>259</v>
      </c>
      <c r="R135" s="606">
        <v>3</v>
      </c>
      <c r="S135" s="607"/>
    </row>
    <row r="136" spans="1:19" ht="45" customHeight="1" x14ac:dyDescent="0.25">
      <c r="A136" s="608" t="s">
        <v>23</v>
      </c>
      <c r="B136" s="608" t="s">
        <v>265</v>
      </c>
      <c r="C136" s="608" t="s">
        <v>32</v>
      </c>
      <c r="D136" s="608" t="s">
        <v>266</v>
      </c>
      <c r="E136" s="608" t="s">
        <v>267</v>
      </c>
      <c r="F136" s="609">
        <f t="shared" si="3"/>
        <v>2</v>
      </c>
      <c r="G136" s="608" t="s">
        <v>42</v>
      </c>
      <c r="H136" s="610"/>
      <c r="I136" s="611"/>
      <c r="J136" s="612"/>
      <c r="K136" s="613"/>
      <c r="L136" s="614"/>
      <c r="M136" s="608"/>
      <c r="N136" s="608" t="s">
        <v>43</v>
      </c>
      <c r="O136" s="608" t="s">
        <v>258</v>
      </c>
      <c r="P136" s="608" t="s">
        <v>165</v>
      </c>
      <c r="Q136" s="608" t="s">
        <v>259</v>
      </c>
      <c r="R136" s="615">
        <v>2</v>
      </c>
      <c r="S136" s="616"/>
    </row>
    <row r="137" spans="1:19" ht="45" customHeight="1" x14ac:dyDescent="0.25">
      <c r="A137" s="617" t="s">
        <v>23</v>
      </c>
      <c r="B137" s="617" t="s">
        <v>268</v>
      </c>
      <c r="C137" s="617" t="s">
        <v>32</v>
      </c>
      <c r="D137" s="617" t="s">
        <v>269</v>
      </c>
      <c r="E137" s="617" t="s">
        <v>270</v>
      </c>
      <c r="F137" s="618">
        <f t="shared" si="3"/>
        <v>1</v>
      </c>
      <c r="G137" s="617" t="s">
        <v>42</v>
      </c>
      <c r="H137" s="619"/>
      <c r="I137" s="620"/>
      <c r="J137" s="621"/>
      <c r="K137" s="622"/>
      <c r="L137" s="623"/>
      <c r="M137" s="617"/>
      <c r="N137" s="617" t="s">
        <v>43</v>
      </c>
      <c r="O137" s="617" t="s">
        <v>258</v>
      </c>
      <c r="P137" s="617" t="s">
        <v>165</v>
      </c>
      <c r="Q137" s="617" t="s">
        <v>259</v>
      </c>
      <c r="R137" s="624">
        <v>1</v>
      </c>
      <c r="S137" s="625"/>
    </row>
    <row r="138" spans="1:19" ht="45" customHeight="1" x14ac:dyDescent="0.25">
      <c r="A138" s="626" t="s">
        <v>23</v>
      </c>
      <c r="B138" s="626" t="s">
        <v>271</v>
      </c>
      <c r="C138" s="626" t="s">
        <v>32</v>
      </c>
      <c r="D138" s="626" t="s">
        <v>272</v>
      </c>
      <c r="E138" s="626" t="s">
        <v>273</v>
      </c>
      <c r="F138" s="627">
        <f t="shared" si="3"/>
        <v>1</v>
      </c>
      <c r="G138" s="626" t="s">
        <v>42</v>
      </c>
      <c r="H138" s="628"/>
      <c r="I138" s="629"/>
      <c r="J138" s="630"/>
      <c r="K138" s="631"/>
      <c r="L138" s="632"/>
      <c r="M138" s="626"/>
      <c r="N138" s="626" t="s">
        <v>43</v>
      </c>
      <c r="O138" s="626" t="s">
        <v>258</v>
      </c>
      <c r="P138" s="626" t="s">
        <v>165</v>
      </c>
      <c r="Q138" s="626" t="s">
        <v>259</v>
      </c>
      <c r="R138" s="633">
        <v>1</v>
      </c>
      <c r="S138" s="634"/>
    </row>
    <row r="139" spans="1:19" ht="45" customHeight="1" x14ac:dyDescent="0.25">
      <c r="A139" s="635" t="s">
        <v>23</v>
      </c>
      <c r="B139" s="635" t="s">
        <v>274</v>
      </c>
      <c r="C139" s="635" t="s">
        <v>32</v>
      </c>
      <c r="D139" s="635" t="s">
        <v>275</v>
      </c>
      <c r="E139" s="635" t="s">
        <v>276</v>
      </c>
      <c r="F139" s="636">
        <f t="shared" si="3"/>
        <v>2</v>
      </c>
      <c r="G139" s="635" t="s">
        <v>42</v>
      </c>
      <c r="H139" s="637"/>
      <c r="I139" s="638"/>
      <c r="J139" s="639"/>
      <c r="K139" s="640"/>
      <c r="L139" s="641"/>
      <c r="M139" s="635"/>
      <c r="N139" s="635" t="s">
        <v>43</v>
      </c>
      <c r="O139" s="635" t="s">
        <v>258</v>
      </c>
      <c r="P139" s="635" t="s">
        <v>165</v>
      </c>
      <c r="Q139" s="635" t="s">
        <v>259</v>
      </c>
      <c r="R139" s="642">
        <v>2</v>
      </c>
      <c r="S139" s="643"/>
    </row>
    <row r="140" spans="1:19" ht="45" customHeight="1" x14ac:dyDescent="0.25">
      <c r="A140" s="644" t="s">
        <v>23</v>
      </c>
      <c r="B140" s="644" t="s">
        <v>277</v>
      </c>
      <c r="C140" s="644" t="s">
        <v>32</v>
      </c>
      <c r="D140" s="644" t="s">
        <v>278</v>
      </c>
      <c r="E140" s="644" t="s">
        <v>279</v>
      </c>
      <c r="F140" s="645">
        <f t="shared" si="3"/>
        <v>2</v>
      </c>
      <c r="G140" s="644" t="s">
        <v>42</v>
      </c>
      <c r="H140" s="646"/>
      <c r="I140" s="647"/>
      <c r="J140" s="648"/>
      <c r="K140" s="649"/>
      <c r="L140" s="650"/>
      <c r="M140" s="644"/>
      <c r="N140" s="644" t="s">
        <v>43</v>
      </c>
      <c r="O140" s="644" t="s">
        <v>258</v>
      </c>
      <c r="P140" s="644" t="s">
        <v>165</v>
      </c>
      <c r="Q140" s="644" t="s">
        <v>259</v>
      </c>
      <c r="R140" s="651">
        <v>2</v>
      </c>
      <c r="S140" s="652"/>
    </row>
    <row r="141" spans="1:19" ht="45" customHeight="1" x14ac:dyDescent="0.25">
      <c r="A141" s="653" t="s">
        <v>23</v>
      </c>
      <c r="B141" s="653" t="s">
        <v>280</v>
      </c>
      <c r="C141" s="653" t="s">
        <v>32</v>
      </c>
      <c r="D141" s="653" t="s">
        <v>119</v>
      </c>
      <c r="E141" s="653" t="s">
        <v>120</v>
      </c>
      <c r="F141" s="654">
        <f t="shared" si="3"/>
        <v>3</v>
      </c>
      <c r="G141" s="653" t="s">
        <v>42</v>
      </c>
      <c r="H141" s="655"/>
      <c r="I141" s="656"/>
      <c r="J141" s="657"/>
      <c r="K141" s="658"/>
      <c r="L141" s="659"/>
      <c r="M141" s="653"/>
      <c r="N141" s="653" t="s">
        <v>43</v>
      </c>
      <c r="O141" s="653" t="s">
        <v>258</v>
      </c>
      <c r="P141" s="653" t="s">
        <v>165</v>
      </c>
      <c r="Q141" s="653" t="s">
        <v>259</v>
      </c>
      <c r="R141" s="660">
        <v>3</v>
      </c>
      <c r="S141" s="661"/>
    </row>
    <row r="142" spans="1:19" ht="45" customHeight="1" x14ac:dyDescent="0.25">
      <c r="A142" s="662" t="s">
        <v>23</v>
      </c>
      <c r="B142" s="662" t="s">
        <v>281</v>
      </c>
      <c r="C142" s="662" t="s">
        <v>32</v>
      </c>
      <c r="D142" s="662" t="s">
        <v>116</v>
      </c>
      <c r="E142" s="662" t="s">
        <v>117</v>
      </c>
      <c r="F142" s="663">
        <f t="shared" si="3"/>
        <v>3</v>
      </c>
      <c r="G142" s="662" t="s">
        <v>42</v>
      </c>
      <c r="H142" s="664"/>
      <c r="I142" s="665"/>
      <c r="J142" s="666"/>
      <c r="K142" s="667"/>
      <c r="L142" s="668"/>
      <c r="M142" s="662"/>
      <c r="N142" s="662" t="s">
        <v>43</v>
      </c>
      <c r="O142" s="662" t="s">
        <v>258</v>
      </c>
      <c r="P142" s="662" t="s">
        <v>165</v>
      </c>
      <c r="Q142" s="662" t="s">
        <v>259</v>
      </c>
      <c r="R142" s="669">
        <v>3</v>
      </c>
      <c r="S142" s="670"/>
    </row>
    <row r="143" spans="1:19" ht="45" customHeight="1" x14ac:dyDescent="0.25">
      <c r="A143" s="671" t="s">
        <v>23</v>
      </c>
      <c r="B143" s="671" t="s">
        <v>282</v>
      </c>
      <c r="C143" s="671" t="s">
        <v>32</v>
      </c>
      <c r="D143" s="671" t="s">
        <v>283</v>
      </c>
      <c r="E143" s="671" t="s">
        <v>284</v>
      </c>
      <c r="F143" s="672">
        <f t="shared" si="3"/>
        <v>2</v>
      </c>
      <c r="G143" s="671" t="s">
        <v>42</v>
      </c>
      <c r="H143" s="673"/>
      <c r="I143" s="674"/>
      <c r="J143" s="675"/>
      <c r="K143" s="676"/>
      <c r="L143" s="677"/>
      <c r="M143" s="671"/>
      <c r="N143" s="671" t="s">
        <v>43</v>
      </c>
      <c r="O143" s="671" t="s">
        <v>258</v>
      </c>
      <c r="P143" s="671" t="s">
        <v>165</v>
      </c>
      <c r="Q143" s="671" t="s">
        <v>259</v>
      </c>
      <c r="R143" s="678">
        <v>2</v>
      </c>
      <c r="S143" s="679"/>
    </row>
    <row r="144" spans="1:19" ht="45" customHeight="1" x14ac:dyDescent="0.25">
      <c r="A144" s="680" t="s">
        <v>23</v>
      </c>
      <c r="B144" s="680" t="s">
        <v>285</v>
      </c>
      <c r="C144" s="680" t="s">
        <v>32</v>
      </c>
      <c r="D144" s="680" t="s">
        <v>89</v>
      </c>
      <c r="E144" s="680" t="s">
        <v>90</v>
      </c>
      <c r="F144" s="681">
        <f t="shared" si="3"/>
        <v>4</v>
      </c>
      <c r="G144" s="680" t="s">
        <v>42</v>
      </c>
      <c r="H144" s="682"/>
      <c r="I144" s="683"/>
      <c r="J144" s="684"/>
      <c r="K144" s="685"/>
      <c r="L144" s="686"/>
      <c r="M144" s="680"/>
      <c r="N144" s="680" t="s">
        <v>43</v>
      </c>
      <c r="O144" s="680" t="s">
        <v>258</v>
      </c>
      <c r="P144" s="680" t="s">
        <v>165</v>
      </c>
      <c r="Q144" s="680" t="s">
        <v>259</v>
      </c>
      <c r="R144" s="687">
        <v>4</v>
      </c>
      <c r="S144" s="688"/>
    </row>
    <row r="145" spans="1:19" ht="45" customHeight="1" x14ac:dyDescent="0.25">
      <c r="A145" s="689" t="s">
        <v>23</v>
      </c>
      <c r="B145" s="689" t="s">
        <v>286</v>
      </c>
      <c r="C145" s="689" t="s">
        <v>32</v>
      </c>
      <c r="D145" s="689" t="s">
        <v>92</v>
      </c>
      <c r="E145" s="689" t="s">
        <v>93</v>
      </c>
      <c r="F145" s="690">
        <f t="shared" si="3"/>
        <v>2</v>
      </c>
      <c r="G145" s="689" t="s">
        <v>42</v>
      </c>
      <c r="H145" s="691"/>
      <c r="I145" s="692"/>
      <c r="J145" s="693"/>
      <c r="K145" s="694"/>
      <c r="L145" s="695"/>
      <c r="M145" s="689"/>
      <c r="N145" s="689" t="s">
        <v>43</v>
      </c>
      <c r="O145" s="689" t="s">
        <v>258</v>
      </c>
      <c r="P145" s="689" t="s">
        <v>165</v>
      </c>
      <c r="Q145" s="689" t="s">
        <v>259</v>
      </c>
      <c r="R145" s="696">
        <v>2</v>
      </c>
      <c r="S145" s="697"/>
    </row>
    <row r="146" spans="1:19" ht="45" customHeight="1" x14ac:dyDescent="0.25">
      <c r="A146" s="698" t="s">
        <v>23</v>
      </c>
      <c r="B146" s="698" t="s">
        <v>287</v>
      </c>
      <c r="C146" s="698" t="s">
        <v>32</v>
      </c>
      <c r="D146" s="698" t="s">
        <v>95</v>
      </c>
      <c r="E146" s="698" t="s">
        <v>96</v>
      </c>
      <c r="F146" s="699">
        <f t="shared" si="3"/>
        <v>1</v>
      </c>
      <c r="G146" s="698" t="s">
        <v>42</v>
      </c>
      <c r="H146" s="700"/>
      <c r="I146" s="701"/>
      <c r="J146" s="702"/>
      <c r="K146" s="703"/>
      <c r="L146" s="704"/>
      <c r="M146" s="698"/>
      <c r="N146" s="698" t="s">
        <v>43</v>
      </c>
      <c r="O146" s="698" t="s">
        <v>258</v>
      </c>
      <c r="P146" s="698" t="s">
        <v>165</v>
      </c>
      <c r="Q146" s="698" t="s">
        <v>259</v>
      </c>
      <c r="R146" s="705">
        <v>1</v>
      </c>
      <c r="S146" s="706"/>
    </row>
    <row r="147" spans="1:19" ht="45" customHeight="1" x14ac:dyDescent="0.25">
      <c r="A147" s="707" t="s">
        <v>23</v>
      </c>
      <c r="B147" s="707" t="s">
        <v>288</v>
      </c>
      <c r="C147" s="707" t="s">
        <v>32</v>
      </c>
      <c r="D147" s="707" t="s">
        <v>98</v>
      </c>
      <c r="E147" s="707" t="s">
        <v>99</v>
      </c>
      <c r="F147" s="708">
        <f t="shared" si="3"/>
        <v>1</v>
      </c>
      <c r="G147" s="707" t="s">
        <v>42</v>
      </c>
      <c r="H147" s="709"/>
      <c r="I147" s="710"/>
      <c r="J147" s="711"/>
      <c r="K147" s="712"/>
      <c r="L147" s="713"/>
      <c r="M147" s="707"/>
      <c r="N147" s="707" t="s">
        <v>43</v>
      </c>
      <c r="O147" s="707" t="s">
        <v>258</v>
      </c>
      <c r="P147" s="707" t="s">
        <v>165</v>
      </c>
      <c r="Q147" s="707" t="s">
        <v>259</v>
      </c>
      <c r="R147" s="714">
        <v>1</v>
      </c>
      <c r="S147" s="715"/>
    </row>
    <row r="148" spans="1:19" ht="45" customHeight="1" x14ac:dyDescent="0.25">
      <c r="A148" s="716" t="s">
        <v>23</v>
      </c>
      <c r="B148" s="716" t="s">
        <v>289</v>
      </c>
      <c r="C148" s="716" t="s">
        <v>32</v>
      </c>
      <c r="D148" s="716" t="s">
        <v>101</v>
      </c>
      <c r="E148" s="716" t="s">
        <v>102</v>
      </c>
      <c r="F148" s="717">
        <f t="shared" si="3"/>
        <v>1</v>
      </c>
      <c r="G148" s="716" t="s">
        <v>42</v>
      </c>
      <c r="H148" s="718"/>
      <c r="I148" s="719"/>
      <c r="J148" s="720"/>
      <c r="K148" s="721"/>
      <c r="L148" s="722"/>
      <c r="M148" s="716"/>
      <c r="N148" s="716" t="s">
        <v>43</v>
      </c>
      <c r="O148" s="716" t="s">
        <v>258</v>
      </c>
      <c r="P148" s="716" t="s">
        <v>165</v>
      </c>
      <c r="Q148" s="716" t="s">
        <v>259</v>
      </c>
      <c r="R148" s="723">
        <v>1</v>
      </c>
      <c r="S148" s="724"/>
    </row>
    <row r="149" spans="1:19" ht="45" customHeight="1" x14ac:dyDescent="0.25">
      <c r="A149" s="725" t="s">
        <v>23</v>
      </c>
      <c r="B149" s="725" t="s">
        <v>290</v>
      </c>
      <c r="C149" s="725" t="s">
        <v>32</v>
      </c>
      <c r="D149" s="725" t="s">
        <v>104</v>
      </c>
      <c r="E149" s="725" t="s">
        <v>105</v>
      </c>
      <c r="F149" s="726">
        <f t="shared" si="3"/>
        <v>1</v>
      </c>
      <c r="G149" s="725" t="s">
        <v>42</v>
      </c>
      <c r="H149" s="727"/>
      <c r="I149" s="728"/>
      <c r="J149" s="729"/>
      <c r="K149" s="730"/>
      <c r="L149" s="731"/>
      <c r="M149" s="725"/>
      <c r="N149" s="725" t="s">
        <v>43</v>
      </c>
      <c r="O149" s="725" t="s">
        <v>258</v>
      </c>
      <c r="P149" s="725" t="s">
        <v>165</v>
      </c>
      <c r="Q149" s="725" t="s">
        <v>259</v>
      </c>
      <c r="R149" s="732">
        <v>1</v>
      </c>
      <c r="S149" s="733"/>
    </row>
    <row r="150" spans="1:19" ht="45" customHeight="1" x14ac:dyDescent="0.25">
      <c r="A150" s="734" t="s">
        <v>23</v>
      </c>
      <c r="B150" s="734" t="s">
        <v>291</v>
      </c>
      <c r="C150" s="734" t="s">
        <v>32</v>
      </c>
      <c r="D150" s="734" t="s">
        <v>107</v>
      </c>
      <c r="E150" s="734" t="s">
        <v>108</v>
      </c>
      <c r="F150" s="735">
        <f t="shared" si="3"/>
        <v>1</v>
      </c>
      <c r="G150" s="734" t="s">
        <v>42</v>
      </c>
      <c r="H150" s="736"/>
      <c r="I150" s="737"/>
      <c r="J150" s="738"/>
      <c r="K150" s="739"/>
      <c r="L150" s="740"/>
      <c r="M150" s="734"/>
      <c r="N150" s="734" t="s">
        <v>43</v>
      </c>
      <c r="O150" s="734" t="s">
        <v>258</v>
      </c>
      <c r="P150" s="734" t="s">
        <v>165</v>
      </c>
      <c r="Q150" s="734" t="s">
        <v>259</v>
      </c>
      <c r="R150" s="741">
        <v>1</v>
      </c>
      <c r="S150" s="742"/>
    </row>
    <row r="151" spans="1:19" ht="45" customHeight="1" x14ac:dyDescent="0.25">
      <c r="A151" s="743" t="s">
        <v>23</v>
      </c>
      <c r="B151" s="743" t="s">
        <v>292</v>
      </c>
      <c r="C151" s="743" t="s">
        <v>32</v>
      </c>
      <c r="D151" s="743" t="s">
        <v>113</v>
      </c>
      <c r="E151" s="743" t="s">
        <v>114</v>
      </c>
      <c r="F151" s="744">
        <f t="shared" si="3"/>
        <v>3</v>
      </c>
      <c r="G151" s="743" t="s">
        <v>42</v>
      </c>
      <c r="H151" s="745"/>
      <c r="I151" s="746"/>
      <c r="J151" s="747"/>
      <c r="K151" s="748"/>
      <c r="L151" s="749"/>
      <c r="M151" s="743"/>
      <c r="N151" s="743" t="s">
        <v>43</v>
      </c>
      <c r="O151" s="743" t="s">
        <v>258</v>
      </c>
      <c r="P151" s="743" t="s">
        <v>165</v>
      </c>
      <c r="Q151" s="743" t="s">
        <v>259</v>
      </c>
      <c r="R151" s="750">
        <v>3</v>
      </c>
      <c r="S151" s="751"/>
    </row>
    <row r="152" spans="1:19" ht="45" customHeight="1" x14ac:dyDescent="0.25">
      <c r="A152" s="752" t="s">
        <v>23</v>
      </c>
      <c r="B152" s="752" t="s">
        <v>293</v>
      </c>
      <c r="C152" s="752" t="s">
        <v>32</v>
      </c>
      <c r="D152" s="752" t="s">
        <v>128</v>
      </c>
      <c r="E152" s="752" t="s">
        <v>129</v>
      </c>
      <c r="F152" s="753">
        <f t="shared" si="3"/>
        <v>2</v>
      </c>
      <c r="G152" s="752" t="s">
        <v>42</v>
      </c>
      <c r="H152" s="754"/>
      <c r="I152" s="755"/>
      <c r="J152" s="756"/>
      <c r="K152" s="757"/>
      <c r="L152" s="758"/>
      <c r="M152" s="752"/>
      <c r="N152" s="752" t="s">
        <v>43</v>
      </c>
      <c r="O152" s="752" t="s">
        <v>258</v>
      </c>
      <c r="P152" s="752" t="s">
        <v>165</v>
      </c>
      <c r="Q152" s="752" t="s">
        <v>259</v>
      </c>
      <c r="R152" s="759">
        <v>2</v>
      </c>
      <c r="S152" s="760"/>
    </row>
    <row r="153" spans="1:19" ht="45" customHeight="1" x14ac:dyDescent="0.25">
      <c r="A153" s="761" t="s">
        <v>23</v>
      </c>
      <c r="B153" s="761" t="s">
        <v>294</v>
      </c>
      <c r="C153" s="761" t="s">
        <v>32</v>
      </c>
      <c r="D153" s="761" t="s">
        <v>295</v>
      </c>
      <c r="E153" s="761" t="s">
        <v>296</v>
      </c>
      <c r="F153" s="762">
        <f t="shared" si="3"/>
        <v>1</v>
      </c>
      <c r="G153" s="761" t="s">
        <v>42</v>
      </c>
      <c r="H153" s="763"/>
      <c r="I153" s="764"/>
      <c r="J153" s="765"/>
      <c r="K153" s="766"/>
      <c r="L153" s="767"/>
      <c r="M153" s="761"/>
      <c r="N153" s="761" t="s">
        <v>43</v>
      </c>
      <c r="O153" s="761" t="s">
        <v>258</v>
      </c>
      <c r="P153" s="761" t="s">
        <v>165</v>
      </c>
      <c r="Q153" s="761" t="s">
        <v>259</v>
      </c>
      <c r="R153" s="768">
        <v>1</v>
      </c>
      <c r="S153" s="769"/>
    </row>
    <row r="154" spans="1:19" ht="45" customHeight="1" x14ac:dyDescent="0.25">
      <c r="A154" s="770" t="s">
        <v>23</v>
      </c>
      <c r="B154" s="770" t="s">
        <v>297</v>
      </c>
      <c r="C154" s="770" t="s">
        <v>32</v>
      </c>
      <c r="D154" s="770" t="s">
        <v>298</v>
      </c>
      <c r="E154" s="770" t="s">
        <v>299</v>
      </c>
      <c r="F154" s="771">
        <f t="shared" si="3"/>
        <v>1</v>
      </c>
      <c r="G154" s="770" t="s">
        <v>42</v>
      </c>
      <c r="H154" s="772"/>
      <c r="I154" s="773"/>
      <c r="J154" s="774"/>
      <c r="K154" s="775"/>
      <c r="L154" s="776"/>
      <c r="M154" s="770"/>
      <c r="N154" s="770" t="s">
        <v>43</v>
      </c>
      <c r="O154" s="770" t="s">
        <v>258</v>
      </c>
      <c r="P154" s="770" t="s">
        <v>165</v>
      </c>
      <c r="Q154" s="770" t="s">
        <v>259</v>
      </c>
      <c r="R154" s="777">
        <v>1</v>
      </c>
      <c r="S154" s="778"/>
    </row>
    <row r="155" spans="1:19" ht="45" customHeight="1" x14ac:dyDescent="0.25">
      <c r="A155" s="779" t="s">
        <v>23</v>
      </c>
      <c r="B155" s="779" t="s">
        <v>300</v>
      </c>
      <c r="C155" s="779" t="s">
        <v>32</v>
      </c>
      <c r="D155" s="779" t="s">
        <v>301</v>
      </c>
      <c r="E155" s="779" t="s">
        <v>302</v>
      </c>
      <c r="F155" s="780">
        <f t="shared" si="3"/>
        <v>1</v>
      </c>
      <c r="G155" s="779" t="s">
        <v>42</v>
      </c>
      <c r="H155" s="781"/>
      <c r="I155" s="782"/>
      <c r="J155" s="783"/>
      <c r="K155" s="784"/>
      <c r="L155" s="785"/>
      <c r="M155" s="779"/>
      <c r="N155" s="779" t="s">
        <v>43</v>
      </c>
      <c r="O155" s="779" t="s">
        <v>258</v>
      </c>
      <c r="P155" s="779" t="s">
        <v>165</v>
      </c>
      <c r="Q155" s="779" t="s">
        <v>259</v>
      </c>
      <c r="R155" s="786">
        <v>1</v>
      </c>
      <c r="S155" s="787"/>
    </row>
    <row r="156" spans="1:19" ht="45" customHeight="1" x14ac:dyDescent="0.25">
      <c r="A156" s="788" t="s">
        <v>19</v>
      </c>
      <c r="B156" s="788" t="s">
        <v>55</v>
      </c>
      <c r="C156" s="788" t="s">
        <v>21</v>
      </c>
      <c r="D156" s="788" t="s">
        <v>21</v>
      </c>
      <c r="E156" s="788" t="s">
        <v>303</v>
      </c>
      <c r="F156" s="788" t="s">
        <v>21</v>
      </c>
      <c r="G156" s="788" t="s">
        <v>21</v>
      </c>
      <c r="H156" s="788"/>
      <c r="I156" s="788"/>
      <c r="J156" s="788"/>
      <c r="K156" s="788"/>
      <c r="L156" s="789"/>
      <c r="M156" s="788" t="s">
        <v>21</v>
      </c>
      <c r="N156" s="788" t="s">
        <v>21</v>
      </c>
      <c r="O156" s="788" t="s">
        <v>21</v>
      </c>
      <c r="P156" s="788" t="s">
        <v>21</v>
      </c>
      <c r="Q156" s="788" t="s">
        <v>21</v>
      </c>
      <c r="R156" s="788" t="s">
        <v>21</v>
      </c>
      <c r="S156" s="788"/>
    </row>
    <row r="157" spans="1:19" ht="45" customHeight="1" x14ac:dyDescent="0.25">
      <c r="A157" s="3096" t="s">
        <v>23</v>
      </c>
      <c r="B157" s="3096" t="s">
        <v>304</v>
      </c>
      <c r="C157" s="3096" t="s">
        <v>25</v>
      </c>
      <c r="D157" s="3096" t="s">
        <v>135</v>
      </c>
      <c r="E157" s="3096" t="s">
        <v>136</v>
      </c>
      <c r="F157" s="3097">
        <f>R157+R158</f>
        <v>1004</v>
      </c>
      <c r="G157" s="3096" t="s">
        <v>137</v>
      </c>
      <c r="H157" s="3098"/>
      <c r="I157" s="3099"/>
      <c r="J157" s="3100"/>
      <c r="K157" s="3101"/>
      <c r="L157" s="3102"/>
      <c r="M157" s="3096"/>
      <c r="N157" s="3096" t="s">
        <v>43</v>
      </c>
      <c r="O157" s="3096" t="s">
        <v>258</v>
      </c>
      <c r="P157" s="790" t="s">
        <v>305</v>
      </c>
      <c r="Q157" s="790" t="s">
        <v>139</v>
      </c>
      <c r="R157" s="791">
        <v>502</v>
      </c>
      <c r="S157" s="792"/>
    </row>
    <row r="158" spans="1:19" ht="45" customHeight="1" x14ac:dyDescent="0.25">
      <c r="A158" s="2998"/>
      <c r="B158" s="2998"/>
      <c r="C158" s="2998"/>
      <c r="D158" s="2998"/>
      <c r="E158" s="2998"/>
      <c r="F158" s="2998"/>
      <c r="G158" s="2998"/>
      <c r="H158" s="2998"/>
      <c r="I158" s="2998"/>
      <c r="J158" s="2998"/>
      <c r="K158" s="2998"/>
      <c r="L158" s="2998"/>
      <c r="M158" s="2998"/>
      <c r="N158" s="2998"/>
      <c r="O158" s="2998"/>
      <c r="P158" s="790" t="s">
        <v>306</v>
      </c>
      <c r="Q158" s="790" t="s">
        <v>141</v>
      </c>
      <c r="R158" s="793">
        <v>502</v>
      </c>
      <c r="S158" s="794"/>
    </row>
    <row r="159" spans="1:19" ht="45" customHeight="1" x14ac:dyDescent="0.25">
      <c r="A159" s="795" t="s">
        <v>19</v>
      </c>
      <c r="B159" s="795" t="s">
        <v>57</v>
      </c>
      <c r="C159" s="795" t="s">
        <v>21</v>
      </c>
      <c r="D159" s="795" t="s">
        <v>21</v>
      </c>
      <c r="E159" s="795" t="s">
        <v>307</v>
      </c>
      <c r="F159" s="795" t="s">
        <v>21</v>
      </c>
      <c r="G159" s="795" t="s">
        <v>21</v>
      </c>
      <c r="H159" s="795"/>
      <c r="I159" s="795"/>
      <c r="J159" s="795"/>
      <c r="K159" s="795"/>
      <c r="L159" s="796"/>
      <c r="M159" s="795" t="s">
        <v>21</v>
      </c>
      <c r="N159" s="795" t="s">
        <v>21</v>
      </c>
      <c r="O159" s="795" t="s">
        <v>21</v>
      </c>
      <c r="P159" s="795" t="s">
        <v>21</v>
      </c>
      <c r="Q159" s="795" t="s">
        <v>21</v>
      </c>
      <c r="R159" s="795" t="s">
        <v>21</v>
      </c>
      <c r="S159" s="795"/>
    </row>
    <row r="160" spans="1:19" ht="45" customHeight="1" x14ac:dyDescent="0.25">
      <c r="A160" s="797" t="s">
        <v>23</v>
      </c>
      <c r="B160" s="797" t="s">
        <v>308</v>
      </c>
      <c r="C160" s="797" t="s">
        <v>25</v>
      </c>
      <c r="D160" s="797" t="s">
        <v>148</v>
      </c>
      <c r="E160" s="797" t="s">
        <v>149</v>
      </c>
      <c r="F160" s="798">
        <f t="shared" ref="F160:F165" si="4">R160</f>
        <v>3</v>
      </c>
      <c r="G160" s="797" t="s">
        <v>42</v>
      </c>
      <c r="H160" s="799"/>
      <c r="I160" s="800"/>
      <c r="J160" s="801"/>
      <c r="K160" s="802"/>
      <c r="L160" s="803"/>
      <c r="M160" s="797"/>
      <c r="N160" s="797" t="s">
        <v>43</v>
      </c>
      <c r="O160" s="797" t="s">
        <v>258</v>
      </c>
      <c r="P160" s="797" t="s">
        <v>309</v>
      </c>
      <c r="Q160" s="797" t="s">
        <v>310</v>
      </c>
      <c r="R160" s="804">
        <v>3</v>
      </c>
      <c r="S160" s="805"/>
    </row>
    <row r="161" spans="1:19" ht="45" customHeight="1" x14ac:dyDescent="0.25">
      <c r="A161" s="806" t="s">
        <v>23</v>
      </c>
      <c r="B161" s="806" t="s">
        <v>311</v>
      </c>
      <c r="C161" s="806" t="s">
        <v>25</v>
      </c>
      <c r="D161" s="806" t="s">
        <v>153</v>
      </c>
      <c r="E161" s="806" t="s">
        <v>154</v>
      </c>
      <c r="F161" s="807">
        <f t="shared" si="4"/>
        <v>3</v>
      </c>
      <c r="G161" s="806" t="s">
        <v>137</v>
      </c>
      <c r="H161" s="808"/>
      <c r="I161" s="809"/>
      <c r="J161" s="810"/>
      <c r="K161" s="811"/>
      <c r="L161" s="812"/>
      <c r="M161" s="806"/>
      <c r="N161" s="806" t="s">
        <v>43</v>
      </c>
      <c r="O161" s="806" t="s">
        <v>258</v>
      </c>
      <c r="P161" s="806" t="s">
        <v>309</v>
      </c>
      <c r="Q161" s="806" t="s">
        <v>310</v>
      </c>
      <c r="R161" s="813">
        <v>3</v>
      </c>
      <c r="S161" s="814"/>
    </row>
    <row r="162" spans="1:19" ht="45" customHeight="1" x14ac:dyDescent="0.25">
      <c r="A162" s="815" t="s">
        <v>23</v>
      </c>
      <c r="B162" s="815" t="s">
        <v>312</v>
      </c>
      <c r="C162" s="815" t="s">
        <v>25</v>
      </c>
      <c r="D162" s="815" t="s">
        <v>156</v>
      </c>
      <c r="E162" s="815" t="s">
        <v>157</v>
      </c>
      <c r="F162" s="816">
        <f t="shared" si="4"/>
        <v>1.5</v>
      </c>
      <c r="G162" s="815" t="s">
        <v>137</v>
      </c>
      <c r="H162" s="817"/>
      <c r="I162" s="818"/>
      <c r="J162" s="819"/>
      <c r="K162" s="820"/>
      <c r="L162" s="821"/>
      <c r="M162" s="815"/>
      <c r="N162" s="815" t="s">
        <v>43</v>
      </c>
      <c r="O162" s="815" t="s">
        <v>258</v>
      </c>
      <c r="P162" s="815" t="s">
        <v>309</v>
      </c>
      <c r="Q162" s="815" t="s">
        <v>310</v>
      </c>
      <c r="R162" s="822">
        <v>1.5</v>
      </c>
      <c r="S162" s="823"/>
    </row>
    <row r="163" spans="1:19" ht="45" customHeight="1" x14ac:dyDescent="0.25">
      <c r="A163" s="824" t="s">
        <v>23</v>
      </c>
      <c r="B163" s="824" t="s">
        <v>313</v>
      </c>
      <c r="C163" s="824" t="s">
        <v>25</v>
      </c>
      <c r="D163" s="824" t="s">
        <v>159</v>
      </c>
      <c r="E163" s="824" t="s">
        <v>160</v>
      </c>
      <c r="F163" s="825">
        <f t="shared" si="4"/>
        <v>3</v>
      </c>
      <c r="G163" s="824" t="s">
        <v>42</v>
      </c>
      <c r="H163" s="826"/>
      <c r="I163" s="827"/>
      <c r="J163" s="828"/>
      <c r="K163" s="829"/>
      <c r="L163" s="830"/>
      <c r="M163" s="824"/>
      <c r="N163" s="824" t="s">
        <v>43</v>
      </c>
      <c r="O163" s="824" t="s">
        <v>258</v>
      </c>
      <c r="P163" s="824" t="s">
        <v>309</v>
      </c>
      <c r="Q163" s="824" t="s">
        <v>310</v>
      </c>
      <c r="R163" s="831">
        <v>3</v>
      </c>
      <c r="S163" s="832"/>
    </row>
    <row r="164" spans="1:19" ht="45" customHeight="1" x14ac:dyDescent="0.25">
      <c r="A164" s="833" t="s">
        <v>23</v>
      </c>
      <c r="B164" s="833" t="s">
        <v>314</v>
      </c>
      <c r="C164" s="833" t="s">
        <v>25</v>
      </c>
      <c r="D164" s="833" t="s">
        <v>162</v>
      </c>
      <c r="E164" s="833" t="s">
        <v>163</v>
      </c>
      <c r="F164" s="834">
        <f t="shared" si="4"/>
        <v>6</v>
      </c>
      <c r="G164" s="833" t="s">
        <v>35</v>
      </c>
      <c r="H164" s="835"/>
      <c r="I164" s="836"/>
      <c r="J164" s="837"/>
      <c r="K164" s="838"/>
      <c r="L164" s="839"/>
      <c r="M164" s="833"/>
      <c r="N164" s="833" t="s">
        <v>43</v>
      </c>
      <c r="O164" s="833" t="s">
        <v>258</v>
      </c>
      <c r="P164" s="833" t="s">
        <v>309</v>
      </c>
      <c r="Q164" s="833" t="s">
        <v>310</v>
      </c>
      <c r="R164" s="840">
        <v>6</v>
      </c>
      <c r="S164" s="841"/>
    </row>
    <row r="165" spans="1:19" ht="45" customHeight="1" x14ac:dyDescent="0.25">
      <c r="A165" s="842" t="s">
        <v>23</v>
      </c>
      <c r="B165" s="842" t="s">
        <v>315</v>
      </c>
      <c r="C165" s="842" t="s">
        <v>39</v>
      </c>
      <c r="D165" s="842" t="s">
        <v>165</v>
      </c>
      <c r="E165" s="842" t="s">
        <v>166</v>
      </c>
      <c r="F165" s="843">
        <f t="shared" si="4"/>
        <v>2</v>
      </c>
      <c r="G165" s="842" t="s">
        <v>42</v>
      </c>
      <c r="H165" s="844"/>
      <c r="I165" s="845"/>
      <c r="J165" s="846"/>
      <c r="K165" s="847"/>
      <c r="L165" s="848"/>
      <c r="M165" s="842"/>
      <c r="N165" s="842" t="s">
        <v>43</v>
      </c>
      <c r="O165" s="842" t="s">
        <v>258</v>
      </c>
      <c r="P165" s="842" t="s">
        <v>309</v>
      </c>
      <c r="Q165" s="842" t="s">
        <v>310</v>
      </c>
      <c r="R165" s="849">
        <v>2</v>
      </c>
      <c r="S165" s="850"/>
    </row>
    <row r="166" spans="1:19" ht="45" customHeight="1" x14ac:dyDescent="0.25">
      <c r="A166" s="851" t="s">
        <v>19</v>
      </c>
      <c r="B166" s="851" t="s">
        <v>59</v>
      </c>
      <c r="C166" s="851" t="s">
        <v>21</v>
      </c>
      <c r="D166" s="851" t="s">
        <v>21</v>
      </c>
      <c r="E166" s="851" t="s">
        <v>316</v>
      </c>
      <c r="F166" s="851" t="s">
        <v>21</v>
      </c>
      <c r="G166" s="851" t="s">
        <v>21</v>
      </c>
      <c r="H166" s="851"/>
      <c r="I166" s="851"/>
      <c r="J166" s="851"/>
      <c r="K166" s="851"/>
      <c r="L166" s="852"/>
      <c r="M166" s="851" t="s">
        <v>21</v>
      </c>
      <c r="N166" s="851" t="s">
        <v>21</v>
      </c>
      <c r="O166" s="851" t="s">
        <v>21</v>
      </c>
      <c r="P166" s="851" t="s">
        <v>21</v>
      </c>
      <c r="Q166" s="851" t="s">
        <v>21</v>
      </c>
      <c r="R166" s="851" t="s">
        <v>21</v>
      </c>
      <c r="S166" s="851"/>
    </row>
    <row r="167" spans="1:19" ht="45" customHeight="1" x14ac:dyDescent="0.25">
      <c r="A167" s="3103" t="s">
        <v>23</v>
      </c>
      <c r="B167" s="3103" t="s">
        <v>317</v>
      </c>
      <c r="C167" s="3103" t="s">
        <v>25</v>
      </c>
      <c r="D167" s="3103" t="s">
        <v>169</v>
      </c>
      <c r="E167" s="3103" t="s">
        <v>170</v>
      </c>
      <c r="F167" s="3104">
        <f>R167+R168+R169</f>
        <v>67.800000000000011</v>
      </c>
      <c r="G167" s="3103" t="s">
        <v>171</v>
      </c>
      <c r="H167" s="3105"/>
      <c r="I167" s="3106"/>
      <c r="J167" s="3107"/>
      <c r="K167" s="3108"/>
      <c r="L167" s="3109"/>
      <c r="M167" s="3103"/>
      <c r="N167" s="3103" t="s">
        <v>43</v>
      </c>
      <c r="O167" s="3103" t="s">
        <v>258</v>
      </c>
      <c r="P167" s="853" t="s">
        <v>318</v>
      </c>
      <c r="Q167" s="853" t="s">
        <v>319</v>
      </c>
      <c r="R167" s="854">
        <v>22.6</v>
      </c>
      <c r="S167" s="855"/>
    </row>
    <row r="168" spans="1:19" ht="45" customHeight="1" x14ac:dyDescent="0.25">
      <c r="A168" s="2998"/>
      <c r="B168" s="2998"/>
      <c r="C168" s="2998"/>
      <c r="D168" s="2998"/>
      <c r="E168" s="2998"/>
      <c r="F168" s="2998"/>
      <c r="G168" s="2998"/>
      <c r="H168" s="2998"/>
      <c r="I168" s="2998"/>
      <c r="J168" s="2998"/>
      <c r="K168" s="2998"/>
      <c r="L168" s="2998"/>
      <c r="M168" s="2998"/>
      <c r="N168" s="2998"/>
      <c r="O168" s="2998"/>
      <c r="P168" s="853" t="s">
        <v>320</v>
      </c>
      <c r="Q168" s="853" t="s">
        <v>321</v>
      </c>
      <c r="R168" s="856">
        <v>22.6</v>
      </c>
      <c r="S168" s="857"/>
    </row>
    <row r="169" spans="1:19" ht="45" customHeight="1" x14ac:dyDescent="0.25">
      <c r="A169" s="2998"/>
      <c r="B169" s="2998"/>
      <c r="C169" s="2998"/>
      <c r="D169" s="2998"/>
      <c r="E169" s="2998"/>
      <c r="F169" s="2998"/>
      <c r="G169" s="2998"/>
      <c r="H169" s="2998"/>
      <c r="I169" s="2998"/>
      <c r="J169" s="2998"/>
      <c r="K169" s="2998"/>
      <c r="L169" s="2998"/>
      <c r="M169" s="2998"/>
      <c r="N169" s="2998"/>
      <c r="O169" s="2998"/>
      <c r="P169" s="853" t="s">
        <v>322</v>
      </c>
      <c r="Q169" s="853" t="s">
        <v>323</v>
      </c>
      <c r="R169" s="858">
        <v>22.6</v>
      </c>
      <c r="S169" s="859"/>
    </row>
    <row r="170" spans="1:19" ht="45" customHeight="1" x14ac:dyDescent="0.25">
      <c r="A170" s="3110" t="s">
        <v>23</v>
      </c>
      <c r="B170" s="3110" t="s">
        <v>324</v>
      </c>
      <c r="C170" s="3110" t="s">
        <v>25</v>
      </c>
      <c r="D170" s="3110" t="s">
        <v>179</v>
      </c>
      <c r="E170" s="3110" t="s">
        <v>180</v>
      </c>
      <c r="F170" s="3111">
        <f>R170+R171+R172</f>
        <v>1.2000000000000002</v>
      </c>
      <c r="G170" s="3110" t="s">
        <v>181</v>
      </c>
      <c r="H170" s="3112"/>
      <c r="I170" s="3113"/>
      <c r="J170" s="3114"/>
      <c r="K170" s="3115"/>
      <c r="L170" s="3116"/>
      <c r="M170" s="3110"/>
      <c r="N170" s="3110" t="s">
        <v>43</v>
      </c>
      <c r="O170" s="3110" t="s">
        <v>258</v>
      </c>
      <c r="P170" s="860" t="s">
        <v>318</v>
      </c>
      <c r="Q170" s="860" t="s">
        <v>319</v>
      </c>
      <c r="R170" s="861">
        <v>0.4</v>
      </c>
      <c r="S170" s="862"/>
    </row>
    <row r="171" spans="1:19" ht="45" customHeight="1" x14ac:dyDescent="0.25">
      <c r="A171" s="2998"/>
      <c r="B171" s="2998"/>
      <c r="C171" s="2998"/>
      <c r="D171" s="2998"/>
      <c r="E171" s="2998"/>
      <c r="F171" s="2998"/>
      <c r="G171" s="2998"/>
      <c r="H171" s="2998"/>
      <c r="I171" s="2998"/>
      <c r="J171" s="2998"/>
      <c r="K171" s="2998"/>
      <c r="L171" s="2998"/>
      <c r="M171" s="2998"/>
      <c r="N171" s="2998"/>
      <c r="O171" s="2998"/>
      <c r="P171" s="860" t="s">
        <v>320</v>
      </c>
      <c r="Q171" s="860" t="s">
        <v>321</v>
      </c>
      <c r="R171" s="863">
        <v>0.4</v>
      </c>
      <c r="S171" s="864"/>
    </row>
    <row r="172" spans="1:19" ht="45" customHeight="1" x14ac:dyDescent="0.25">
      <c r="A172" s="2998"/>
      <c r="B172" s="2998"/>
      <c r="C172" s="2998"/>
      <c r="D172" s="2998"/>
      <c r="E172" s="2998"/>
      <c r="F172" s="2998"/>
      <c r="G172" s="2998"/>
      <c r="H172" s="2998"/>
      <c r="I172" s="2998"/>
      <c r="J172" s="2998"/>
      <c r="K172" s="2998"/>
      <c r="L172" s="2998"/>
      <c r="M172" s="2998"/>
      <c r="N172" s="2998"/>
      <c r="O172" s="2998"/>
      <c r="P172" s="860" t="s">
        <v>322</v>
      </c>
      <c r="Q172" s="860" t="s">
        <v>323</v>
      </c>
      <c r="R172" s="865">
        <v>0.4</v>
      </c>
      <c r="S172" s="866"/>
    </row>
    <row r="173" spans="1:19" ht="45" customHeight="1" x14ac:dyDescent="0.25">
      <c r="A173" s="3117" t="s">
        <v>23</v>
      </c>
      <c r="B173" s="3117" t="s">
        <v>325</v>
      </c>
      <c r="C173" s="3117" t="s">
        <v>25</v>
      </c>
      <c r="D173" s="3117" t="s">
        <v>183</v>
      </c>
      <c r="E173" s="3117" t="s">
        <v>184</v>
      </c>
      <c r="F173" s="3118">
        <f>R173+R174+R175</f>
        <v>6</v>
      </c>
      <c r="G173" s="3117" t="s">
        <v>28</v>
      </c>
      <c r="H173" s="3119"/>
      <c r="I173" s="3120"/>
      <c r="J173" s="3121"/>
      <c r="K173" s="3122"/>
      <c r="L173" s="3123"/>
      <c r="M173" s="3117"/>
      <c r="N173" s="3117" t="s">
        <v>43</v>
      </c>
      <c r="O173" s="3117" t="s">
        <v>258</v>
      </c>
      <c r="P173" s="867" t="s">
        <v>318</v>
      </c>
      <c r="Q173" s="867" t="s">
        <v>319</v>
      </c>
      <c r="R173" s="868">
        <v>2</v>
      </c>
      <c r="S173" s="869"/>
    </row>
    <row r="174" spans="1:19" ht="45" customHeight="1" x14ac:dyDescent="0.25">
      <c r="A174" s="2998"/>
      <c r="B174" s="2998"/>
      <c r="C174" s="2998"/>
      <c r="D174" s="2998"/>
      <c r="E174" s="2998"/>
      <c r="F174" s="2998"/>
      <c r="G174" s="2998"/>
      <c r="H174" s="2998"/>
      <c r="I174" s="2998"/>
      <c r="J174" s="2998"/>
      <c r="K174" s="2998"/>
      <c r="L174" s="2998"/>
      <c r="M174" s="2998"/>
      <c r="N174" s="2998"/>
      <c r="O174" s="2998"/>
      <c r="P174" s="867" t="s">
        <v>320</v>
      </c>
      <c r="Q174" s="867" t="s">
        <v>321</v>
      </c>
      <c r="R174" s="870">
        <v>2</v>
      </c>
      <c r="S174" s="871"/>
    </row>
    <row r="175" spans="1:19" ht="45" customHeight="1" x14ac:dyDescent="0.25">
      <c r="A175" s="2998"/>
      <c r="B175" s="2998"/>
      <c r="C175" s="2998"/>
      <c r="D175" s="2998"/>
      <c r="E175" s="2998"/>
      <c r="F175" s="2998"/>
      <c r="G175" s="2998"/>
      <c r="H175" s="2998"/>
      <c r="I175" s="2998"/>
      <c r="J175" s="2998"/>
      <c r="K175" s="2998"/>
      <c r="L175" s="2998"/>
      <c r="M175" s="2998"/>
      <c r="N175" s="2998"/>
      <c r="O175" s="2998"/>
      <c r="P175" s="867" t="s">
        <v>322</v>
      </c>
      <c r="Q175" s="867" t="s">
        <v>323</v>
      </c>
      <c r="R175" s="872">
        <v>2</v>
      </c>
      <c r="S175" s="873"/>
    </row>
    <row r="176" spans="1:19" ht="45" customHeight="1" x14ac:dyDescent="0.25">
      <c r="A176" s="874" t="s">
        <v>19</v>
      </c>
      <c r="B176" s="874" t="s">
        <v>61</v>
      </c>
      <c r="C176" s="874" t="s">
        <v>21</v>
      </c>
      <c r="D176" s="874" t="s">
        <v>21</v>
      </c>
      <c r="E176" s="874" t="s">
        <v>326</v>
      </c>
      <c r="F176" s="874" t="s">
        <v>21</v>
      </c>
      <c r="G176" s="874" t="s">
        <v>21</v>
      </c>
      <c r="H176" s="874"/>
      <c r="I176" s="874"/>
      <c r="J176" s="874"/>
      <c r="K176" s="874"/>
      <c r="L176" s="875"/>
      <c r="M176" s="874" t="s">
        <v>21</v>
      </c>
      <c r="N176" s="874" t="s">
        <v>21</v>
      </c>
      <c r="O176" s="874" t="s">
        <v>21</v>
      </c>
      <c r="P176" s="874" t="s">
        <v>21</v>
      </c>
      <c r="Q176" s="874" t="s">
        <v>21</v>
      </c>
      <c r="R176" s="874" t="s">
        <v>21</v>
      </c>
      <c r="S176" s="874"/>
    </row>
    <row r="177" spans="1:19" ht="45" customHeight="1" x14ac:dyDescent="0.25">
      <c r="A177" s="876" t="s">
        <v>23</v>
      </c>
      <c r="B177" s="876" t="s">
        <v>327</v>
      </c>
      <c r="C177" s="876" t="s">
        <v>39</v>
      </c>
      <c r="D177" s="876" t="s">
        <v>187</v>
      </c>
      <c r="E177" s="876" t="s">
        <v>188</v>
      </c>
      <c r="F177" s="877">
        <f t="shared" ref="F177:F184" si="5">R177</f>
        <v>54</v>
      </c>
      <c r="G177" s="876" t="s">
        <v>137</v>
      </c>
      <c r="H177" s="878"/>
      <c r="I177" s="879"/>
      <c r="J177" s="880"/>
      <c r="K177" s="881"/>
      <c r="L177" s="882"/>
      <c r="M177" s="876"/>
      <c r="N177" s="876" t="s">
        <v>43</v>
      </c>
      <c r="O177" s="876" t="s">
        <v>258</v>
      </c>
      <c r="P177" s="876" t="s">
        <v>328</v>
      </c>
      <c r="Q177" s="876" t="s">
        <v>329</v>
      </c>
      <c r="R177" s="883">
        <v>54</v>
      </c>
      <c r="S177" s="884"/>
    </row>
    <row r="178" spans="1:19" ht="45" customHeight="1" x14ac:dyDescent="0.25">
      <c r="A178" s="885" t="s">
        <v>23</v>
      </c>
      <c r="B178" s="885" t="s">
        <v>330</v>
      </c>
      <c r="C178" s="885" t="s">
        <v>39</v>
      </c>
      <c r="D178" s="885" t="s">
        <v>198</v>
      </c>
      <c r="E178" s="885" t="s">
        <v>199</v>
      </c>
      <c r="F178" s="886">
        <f t="shared" si="5"/>
        <v>54</v>
      </c>
      <c r="G178" s="885" t="s">
        <v>137</v>
      </c>
      <c r="H178" s="887"/>
      <c r="I178" s="888"/>
      <c r="J178" s="889"/>
      <c r="K178" s="890"/>
      <c r="L178" s="891"/>
      <c r="M178" s="885"/>
      <c r="N178" s="885" t="s">
        <v>43</v>
      </c>
      <c r="O178" s="885" t="s">
        <v>258</v>
      </c>
      <c r="P178" s="885" t="s">
        <v>328</v>
      </c>
      <c r="Q178" s="885" t="s">
        <v>329</v>
      </c>
      <c r="R178" s="892">
        <v>54</v>
      </c>
      <c r="S178" s="893"/>
    </row>
    <row r="179" spans="1:19" ht="45" customHeight="1" x14ac:dyDescent="0.25">
      <c r="A179" s="894" t="s">
        <v>23</v>
      </c>
      <c r="B179" s="894" t="s">
        <v>331</v>
      </c>
      <c r="C179" s="894" t="s">
        <v>39</v>
      </c>
      <c r="D179" s="894" t="s">
        <v>202</v>
      </c>
      <c r="E179" s="894" t="s">
        <v>203</v>
      </c>
      <c r="F179" s="895">
        <f t="shared" si="5"/>
        <v>54</v>
      </c>
      <c r="G179" s="894" t="s">
        <v>137</v>
      </c>
      <c r="H179" s="896"/>
      <c r="I179" s="897"/>
      <c r="J179" s="898"/>
      <c r="K179" s="899"/>
      <c r="L179" s="900"/>
      <c r="M179" s="894"/>
      <c r="N179" s="894" t="s">
        <v>43</v>
      </c>
      <c r="O179" s="894" t="s">
        <v>258</v>
      </c>
      <c r="P179" s="894" t="s">
        <v>328</v>
      </c>
      <c r="Q179" s="894" t="s">
        <v>329</v>
      </c>
      <c r="R179" s="901">
        <v>54</v>
      </c>
      <c r="S179" s="902"/>
    </row>
    <row r="180" spans="1:19" ht="45" customHeight="1" x14ac:dyDescent="0.25">
      <c r="A180" s="903" t="s">
        <v>23</v>
      </c>
      <c r="B180" s="903" t="s">
        <v>332</v>
      </c>
      <c r="C180" s="903" t="s">
        <v>39</v>
      </c>
      <c r="D180" s="903" t="s">
        <v>205</v>
      </c>
      <c r="E180" s="903" t="s">
        <v>206</v>
      </c>
      <c r="F180" s="904">
        <f t="shared" si="5"/>
        <v>54</v>
      </c>
      <c r="G180" s="903" t="s">
        <v>137</v>
      </c>
      <c r="H180" s="905"/>
      <c r="I180" s="906"/>
      <c r="J180" s="907"/>
      <c r="K180" s="908"/>
      <c r="L180" s="909"/>
      <c r="M180" s="903"/>
      <c r="N180" s="903" t="s">
        <v>43</v>
      </c>
      <c r="O180" s="903" t="s">
        <v>258</v>
      </c>
      <c r="P180" s="903" t="s">
        <v>328</v>
      </c>
      <c r="Q180" s="903" t="s">
        <v>329</v>
      </c>
      <c r="R180" s="910">
        <v>54</v>
      </c>
      <c r="S180" s="911"/>
    </row>
    <row r="181" spans="1:19" ht="45" customHeight="1" x14ac:dyDescent="0.25">
      <c r="A181" s="912" t="s">
        <v>23</v>
      </c>
      <c r="B181" s="912" t="s">
        <v>333</v>
      </c>
      <c r="C181" s="912" t="s">
        <v>25</v>
      </c>
      <c r="D181" s="912" t="s">
        <v>208</v>
      </c>
      <c r="E181" s="912" t="s">
        <v>209</v>
      </c>
      <c r="F181" s="913">
        <f t="shared" si="5"/>
        <v>54</v>
      </c>
      <c r="G181" s="912" t="s">
        <v>137</v>
      </c>
      <c r="H181" s="914"/>
      <c r="I181" s="915"/>
      <c r="J181" s="916"/>
      <c r="K181" s="917"/>
      <c r="L181" s="918"/>
      <c r="M181" s="912"/>
      <c r="N181" s="912" t="s">
        <v>43</v>
      </c>
      <c r="O181" s="912" t="s">
        <v>258</v>
      </c>
      <c r="P181" s="912" t="s">
        <v>328</v>
      </c>
      <c r="Q181" s="912" t="s">
        <v>329</v>
      </c>
      <c r="R181" s="919">
        <v>54</v>
      </c>
      <c r="S181" s="920"/>
    </row>
    <row r="182" spans="1:19" ht="45" customHeight="1" x14ac:dyDescent="0.25">
      <c r="A182" s="921" t="s">
        <v>23</v>
      </c>
      <c r="B182" s="921" t="s">
        <v>334</v>
      </c>
      <c r="C182" s="921" t="s">
        <v>39</v>
      </c>
      <c r="D182" s="921" t="s">
        <v>74</v>
      </c>
      <c r="E182" s="921" t="s">
        <v>211</v>
      </c>
      <c r="F182" s="922">
        <f t="shared" si="5"/>
        <v>54</v>
      </c>
      <c r="G182" s="921" t="s">
        <v>137</v>
      </c>
      <c r="H182" s="923"/>
      <c r="I182" s="924"/>
      <c r="J182" s="925"/>
      <c r="K182" s="926"/>
      <c r="L182" s="927"/>
      <c r="M182" s="921"/>
      <c r="N182" s="921" t="s">
        <v>43</v>
      </c>
      <c r="O182" s="921" t="s">
        <v>258</v>
      </c>
      <c r="P182" s="921" t="s">
        <v>328</v>
      </c>
      <c r="Q182" s="921" t="s">
        <v>329</v>
      </c>
      <c r="R182" s="928">
        <v>54</v>
      </c>
      <c r="S182" s="929"/>
    </row>
    <row r="183" spans="1:19" ht="45" customHeight="1" x14ac:dyDescent="0.25">
      <c r="A183" s="930" t="s">
        <v>23</v>
      </c>
      <c r="B183" s="930" t="s">
        <v>335</v>
      </c>
      <c r="C183" s="930" t="s">
        <v>39</v>
      </c>
      <c r="D183" s="930" t="s">
        <v>213</v>
      </c>
      <c r="E183" s="930" t="s">
        <v>214</v>
      </c>
      <c r="F183" s="931">
        <f t="shared" si="5"/>
        <v>54</v>
      </c>
      <c r="G183" s="930" t="s">
        <v>137</v>
      </c>
      <c r="H183" s="932"/>
      <c r="I183" s="933"/>
      <c r="J183" s="934"/>
      <c r="K183" s="935"/>
      <c r="L183" s="936"/>
      <c r="M183" s="930"/>
      <c r="N183" s="930" t="s">
        <v>43</v>
      </c>
      <c r="O183" s="930" t="s">
        <v>258</v>
      </c>
      <c r="P183" s="930" t="s">
        <v>328</v>
      </c>
      <c r="Q183" s="930" t="s">
        <v>329</v>
      </c>
      <c r="R183" s="937">
        <v>54</v>
      </c>
      <c r="S183" s="938"/>
    </row>
    <row r="184" spans="1:19" ht="45" customHeight="1" x14ac:dyDescent="0.25">
      <c r="A184" s="939" t="s">
        <v>23</v>
      </c>
      <c r="B184" s="939" t="s">
        <v>336</v>
      </c>
      <c r="C184" s="939" t="s">
        <v>39</v>
      </c>
      <c r="D184" s="939" t="s">
        <v>150</v>
      </c>
      <c r="E184" s="939" t="s">
        <v>216</v>
      </c>
      <c r="F184" s="940">
        <f t="shared" si="5"/>
        <v>54</v>
      </c>
      <c r="G184" s="939" t="s">
        <v>137</v>
      </c>
      <c r="H184" s="941"/>
      <c r="I184" s="942"/>
      <c r="J184" s="943"/>
      <c r="K184" s="944"/>
      <c r="L184" s="945"/>
      <c r="M184" s="939"/>
      <c r="N184" s="939" t="s">
        <v>43</v>
      </c>
      <c r="O184" s="939" t="s">
        <v>258</v>
      </c>
      <c r="P184" s="939" t="s">
        <v>328</v>
      </c>
      <c r="Q184" s="939" t="s">
        <v>329</v>
      </c>
      <c r="R184" s="946">
        <v>54</v>
      </c>
      <c r="S184" s="947"/>
    </row>
    <row r="185" spans="1:19" ht="45" customHeight="1" x14ac:dyDescent="0.25">
      <c r="A185" s="948" t="s">
        <v>19</v>
      </c>
      <c r="B185" s="948" t="s">
        <v>63</v>
      </c>
      <c r="C185" s="948" t="s">
        <v>21</v>
      </c>
      <c r="D185" s="948" t="s">
        <v>21</v>
      </c>
      <c r="E185" s="948" t="s">
        <v>337</v>
      </c>
      <c r="F185" s="948" t="s">
        <v>21</v>
      </c>
      <c r="G185" s="948" t="s">
        <v>21</v>
      </c>
      <c r="H185" s="948"/>
      <c r="I185" s="948"/>
      <c r="J185" s="948"/>
      <c r="K185" s="948"/>
      <c r="L185" s="949"/>
      <c r="M185" s="948" t="s">
        <v>21</v>
      </c>
      <c r="N185" s="948" t="s">
        <v>21</v>
      </c>
      <c r="O185" s="948" t="s">
        <v>21</v>
      </c>
      <c r="P185" s="948" t="s">
        <v>21</v>
      </c>
      <c r="Q185" s="948" t="s">
        <v>21</v>
      </c>
      <c r="R185" s="948" t="s">
        <v>21</v>
      </c>
      <c r="S185" s="948"/>
    </row>
    <row r="186" spans="1:19" ht="45" customHeight="1" x14ac:dyDescent="0.25">
      <c r="A186" s="3124" t="s">
        <v>23</v>
      </c>
      <c r="B186" s="3124" t="s">
        <v>338</v>
      </c>
      <c r="C186" s="3124" t="s">
        <v>39</v>
      </c>
      <c r="D186" s="3124" t="s">
        <v>61</v>
      </c>
      <c r="E186" s="3124" t="s">
        <v>339</v>
      </c>
      <c r="F186" s="3125">
        <f>R186+R187</f>
        <v>100</v>
      </c>
      <c r="G186" s="3124" t="s">
        <v>137</v>
      </c>
      <c r="H186" s="3126"/>
      <c r="I186" s="3127"/>
      <c r="J186" s="3128"/>
      <c r="K186" s="3129"/>
      <c r="L186" s="3130"/>
      <c r="M186" s="3124"/>
      <c r="N186" s="3124" t="s">
        <v>43</v>
      </c>
      <c r="O186" s="3124" t="s">
        <v>258</v>
      </c>
      <c r="P186" s="950" t="s">
        <v>340</v>
      </c>
      <c r="Q186" s="950" t="s">
        <v>341</v>
      </c>
      <c r="R186" s="951">
        <v>50</v>
      </c>
      <c r="S186" s="952"/>
    </row>
    <row r="187" spans="1:19" ht="45" customHeight="1" x14ac:dyDescent="0.25">
      <c r="A187" s="2998"/>
      <c r="B187" s="2998"/>
      <c r="C187" s="2998"/>
      <c r="D187" s="2998"/>
      <c r="E187" s="2998"/>
      <c r="F187" s="2998"/>
      <c r="G187" s="2998"/>
      <c r="H187" s="2998"/>
      <c r="I187" s="2998"/>
      <c r="J187" s="2998"/>
      <c r="K187" s="2998"/>
      <c r="L187" s="2998"/>
      <c r="M187" s="2998"/>
      <c r="N187" s="2998"/>
      <c r="O187" s="2998"/>
      <c r="P187" s="950" t="s">
        <v>342</v>
      </c>
      <c r="Q187" s="950" t="s">
        <v>343</v>
      </c>
      <c r="R187" s="953">
        <v>50</v>
      </c>
      <c r="S187" s="954"/>
    </row>
    <row r="188" spans="1:19" ht="45" customHeight="1" x14ac:dyDescent="0.25">
      <c r="A188" s="3131" t="s">
        <v>23</v>
      </c>
      <c r="B188" s="3131" t="s">
        <v>344</v>
      </c>
      <c r="C188" s="3131" t="s">
        <v>25</v>
      </c>
      <c r="D188" s="3131" t="s">
        <v>345</v>
      </c>
      <c r="E188" s="3131" t="s">
        <v>346</v>
      </c>
      <c r="F188" s="3132">
        <f>R188+R189</f>
        <v>50</v>
      </c>
      <c r="G188" s="3131" t="s">
        <v>28</v>
      </c>
      <c r="H188" s="3133"/>
      <c r="I188" s="3134"/>
      <c r="J188" s="3135"/>
      <c r="K188" s="3136"/>
      <c r="L188" s="3137"/>
      <c r="M188" s="3131"/>
      <c r="N188" s="3131" t="s">
        <v>43</v>
      </c>
      <c r="O188" s="3131" t="s">
        <v>258</v>
      </c>
      <c r="P188" s="955" t="s">
        <v>340</v>
      </c>
      <c r="Q188" s="955" t="s">
        <v>341</v>
      </c>
      <c r="R188" s="956">
        <v>25</v>
      </c>
      <c r="S188" s="957"/>
    </row>
    <row r="189" spans="1:19" ht="45" customHeight="1" x14ac:dyDescent="0.25">
      <c r="A189" s="2998"/>
      <c r="B189" s="2998"/>
      <c r="C189" s="2998"/>
      <c r="D189" s="2998"/>
      <c r="E189" s="2998"/>
      <c r="F189" s="2998"/>
      <c r="G189" s="2998"/>
      <c r="H189" s="2998"/>
      <c r="I189" s="2998"/>
      <c r="J189" s="2998"/>
      <c r="K189" s="2998"/>
      <c r="L189" s="2998"/>
      <c r="M189" s="2998"/>
      <c r="N189" s="2998"/>
      <c r="O189" s="2998"/>
      <c r="P189" s="955" t="s">
        <v>342</v>
      </c>
      <c r="Q189" s="955" t="s">
        <v>343</v>
      </c>
      <c r="R189" s="958">
        <v>25</v>
      </c>
      <c r="S189" s="959"/>
    </row>
    <row r="190" spans="1:19" ht="45" customHeight="1" x14ac:dyDescent="0.25">
      <c r="A190" s="3138" t="s">
        <v>23</v>
      </c>
      <c r="B190" s="3138" t="s">
        <v>347</v>
      </c>
      <c r="C190" s="3138" t="s">
        <v>39</v>
      </c>
      <c r="D190" s="3138" t="s">
        <v>59</v>
      </c>
      <c r="E190" s="3138" t="s">
        <v>219</v>
      </c>
      <c r="F190" s="3139">
        <f>R190+R191</f>
        <v>114</v>
      </c>
      <c r="G190" s="3138" t="s">
        <v>181</v>
      </c>
      <c r="H190" s="3140"/>
      <c r="I190" s="3141"/>
      <c r="J190" s="3142"/>
      <c r="K190" s="3143"/>
      <c r="L190" s="3144"/>
      <c r="M190" s="3138"/>
      <c r="N190" s="3138" t="s">
        <v>43</v>
      </c>
      <c r="O190" s="3138" t="s">
        <v>258</v>
      </c>
      <c r="P190" s="960" t="s">
        <v>340</v>
      </c>
      <c r="Q190" s="960" t="s">
        <v>341</v>
      </c>
      <c r="R190" s="961">
        <v>57</v>
      </c>
      <c r="S190" s="962"/>
    </row>
    <row r="191" spans="1:19" ht="45" customHeight="1" x14ac:dyDescent="0.25">
      <c r="A191" s="2998"/>
      <c r="B191" s="2998"/>
      <c r="C191" s="2998"/>
      <c r="D191" s="2998"/>
      <c r="E191" s="2998"/>
      <c r="F191" s="2998"/>
      <c r="G191" s="2998"/>
      <c r="H191" s="2998"/>
      <c r="I191" s="2998"/>
      <c r="J191" s="2998"/>
      <c r="K191" s="2998"/>
      <c r="L191" s="2998"/>
      <c r="M191" s="2998"/>
      <c r="N191" s="2998"/>
      <c r="O191" s="2998"/>
      <c r="P191" s="960" t="s">
        <v>342</v>
      </c>
      <c r="Q191" s="960" t="s">
        <v>343</v>
      </c>
      <c r="R191" s="963">
        <v>57</v>
      </c>
      <c r="S191" s="964"/>
    </row>
    <row r="192" spans="1:19" ht="45" customHeight="1" x14ac:dyDescent="0.25">
      <c r="A192" s="3145" t="s">
        <v>23</v>
      </c>
      <c r="B192" s="3145" t="s">
        <v>348</v>
      </c>
      <c r="C192" s="3145" t="s">
        <v>25</v>
      </c>
      <c r="D192" s="3145" t="s">
        <v>222</v>
      </c>
      <c r="E192" s="3145" t="s">
        <v>223</v>
      </c>
      <c r="F192" s="3146">
        <f>R192+R193</f>
        <v>19.100000000000001</v>
      </c>
      <c r="G192" s="3145" t="s">
        <v>181</v>
      </c>
      <c r="H192" s="3147"/>
      <c r="I192" s="3148"/>
      <c r="J192" s="3149"/>
      <c r="K192" s="3150"/>
      <c r="L192" s="3151"/>
      <c r="M192" s="3145"/>
      <c r="N192" s="3145" t="s">
        <v>43</v>
      </c>
      <c r="O192" s="3145" t="s">
        <v>258</v>
      </c>
      <c r="P192" s="965" t="s">
        <v>340</v>
      </c>
      <c r="Q192" s="965" t="s">
        <v>341</v>
      </c>
      <c r="R192" s="966">
        <v>9.5500000000000007</v>
      </c>
      <c r="S192" s="967"/>
    </row>
    <row r="193" spans="1:19" ht="45" customHeight="1" x14ac:dyDescent="0.25">
      <c r="A193" s="2998"/>
      <c r="B193" s="2998"/>
      <c r="C193" s="2998"/>
      <c r="D193" s="2998"/>
      <c r="E193" s="2998"/>
      <c r="F193" s="2998"/>
      <c r="G193" s="2998"/>
      <c r="H193" s="2998"/>
      <c r="I193" s="2998"/>
      <c r="J193" s="2998"/>
      <c r="K193" s="2998"/>
      <c r="L193" s="2998"/>
      <c r="M193" s="2998"/>
      <c r="N193" s="2998"/>
      <c r="O193" s="2998"/>
      <c r="P193" s="965" t="s">
        <v>342</v>
      </c>
      <c r="Q193" s="965" t="s">
        <v>343</v>
      </c>
      <c r="R193" s="968">
        <v>9.5500000000000007</v>
      </c>
      <c r="S193" s="969"/>
    </row>
    <row r="194" spans="1:19" ht="45" customHeight="1" x14ac:dyDescent="0.25">
      <c r="A194" s="3152" t="s">
        <v>23</v>
      </c>
      <c r="B194" s="3152" t="s">
        <v>349</v>
      </c>
      <c r="C194" s="3152" t="s">
        <v>25</v>
      </c>
      <c r="D194" s="3152" t="s">
        <v>225</v>
      </c>
      <c r="E194" s="3152" t="s">
        <v>226</v>
      </c>
      <c r="F194" s="3153">
        <f>R194+R195</f>
        <v>95.5</v>
      </c>
      <c r="G194" s="3152" t="s">
        <v>227</v>
      </c>
      <c r="H194" s="3154"/>
      <c r="I194" s="3155"/>
      <c r="J194" s="3156"/>
      <c r="K194" s="3157"/>
      <c r="L194" s="3158"/>
      <c r="M194" s="3152"/>
      <c r="N194" s="3152" t="s">
        <v>43</v>
      </c>
      <c r="O194" s="3152" t="s">
        <v>258</v>
      </c>
      <c r="P194" s="970" t="s">
        <v>340</v>
      </c>
      <c r="Q194" s="970" t="s">
        <v>341</v>
      </c>
      <c r="R194" s="971">
        <v>47.75</v>
      </c>
      <c r="S194" s="972"/>
    </row>
    <row r="195" spans="1:19" ht="45" customHeight="1" x14ac:dyDescent="0.25">
      <c r="A195" s="2998"/>
      <c r="B195" s="2998"/>
      <c r="C195" s="2998"/>
      <c r="D195" s="2998"/>
      <c r="E195" s="2998"/>
      <c r="F195" s="2998"/>
      <c r="G195" s="2998"/>
      <c r="H195" s="2998"/>
      <c r="I195" s="2998"/>
      <c r="J195" s="2998"/>
      <c r="K195" s="2998"/>
      <c r="L195" s="2998"/>
      <c r="M195" s="2998"/>
      <c r="N195" s="2998"/>
      <c r="O195" s="2998"/>
      <c r="P195" s="970" t="s">
        <v>342</v>
      </c>
      <c r="Q195" s="970" t="s">
        <v>343</v>
      </c>
      <c r="R195" s="973">
        <v>47.75</v>
      </c>
      <c r="S195" s="974"/>
    </row>
    <row r="196" spans="1:19" ht="45" customHeight="1" x14ac:dyDescent="0.25">
      <c r="A196" s="3159" t="s">
        <v>23</v>
      </c>
      <c r="B196" s="3159" t="s">
        <v>350</v>
      </c>
      <c r="C196" s="3159" t="s">
        <v>39</v>
      </c>
      <c r="D196" s="3159" t="s">
        <v>57</v>
      </c>
      <c r="E196" s="3159" t="s">
        <v>229</v>
      </c>
      <c r="F196" s="3160">
        <f>R196+R197</f>
        <v>456</v>
      </c>
      <c r="G196" s="3159" t="s">
        <v>35</v>
      </c>
      <c r="H196" s="3161"/>
      <c r="I196" s="3162"/>
      <c r="J196" s="3163"/>
      <c r="K196" s="3164"/>
      <c r="L196" s="3165"/>
      <c r="M196" s="3159"/>
      <c r="N196" s="3159" t="s">
        <v>43</v>
      </c>
      <c r="O196" s="3159" t="s">
        <v>258</v>
      </c>
      <c r="P196" s="975" t="s">
        <v>340</v>
      </c>
      <c r="Q196" s="975" t="s">
        <v>341</v>
      </c>
      <c r="R196" s="976">
        <v>228</v>
      </c>
      <c r="S196" s="977"/>
    </row>
    <row r="197" spans="1:19" ht="45" customHeight="1" x14ac:dyDescent="0.25">
      <c r="A197" s="2998"/>
      <c r="B197" s="2998"/>
      <c r="C197" s="2998"/>
      <c r="D197" s="2998"/>
      <c r="E197" s="2998"/>
      <c r="F197" s="2998"/>
      <c r="G197" s="2998"/>
      <c r="H197" s="2998"/>
      <c r="I197" s="2998"/>
      <c r="J197" s="2998"/>
      <c r="K197" s="2998"/>
      <c r="L197" s="2998"/>
      <c r="M197" s="2998"/>
      <c r="N197" s="2998"/>
      <c r="O197" s="2998"/>
      <c r="P197" s="975" t="s">
        <v>342</v>
      </c>
      <c r="Q197" s="975" t="s">
        <v>343</v>
      </c>
      <c r="R197" s="978">
        <v>228</v>
      </c>
      <c r="S197" s="979"/>
    </row>
    <row r="198" spans="1:19" ht="45" customHeight="1" x14ac:dyDescent="0.25">
      <c r="A198" s="3166" t="s">
        <v>23</v>
      </c>
      <c r="B198" s="3166" t="s">
        <v>351</v>
      </c>
      <c r="C198" s="3166" t="s">
        <v>25</v>
      </c>
      <c r="D198" s="3166" t="s">
        <v>231</v>
      </c>
      <c r="E198" s="3166" t="s">
        <v>232</v>
      </c>
      <c r="F198" s="3167">
        <f>R198+R199</f>
        <v>76</v>
      </c>
      <c r="G198" s="3166" t="s">
        <v>181</v>
      </c>
      <c r="H198" s="3168"/>
      <c r="I198" s="3169"/>
      <c r="J198" s="3170"/>
      <c r="K198" s="3171"/>
      <c r="L198" s="3172"/>
      <c r="M198" s="3166"/>
      <c r="N198" s="3166" t="s">
        <v>43</v>
      </c>
      <c r="O198" s="3166" t="s">
        <v>258</v>
      </c>
      <c r="P198" s="980" t="s">
        <v>340</v>
      </c>
      <c r="Q198" s="980" t="s">
        <v>341</v>
      </c>
      <c r="R198" s="981">
        <v>38</v>
      </c>
      <c r="S198" s="982"/>
    </row>
    <row r="199" spans="1:19" ht="45" customHeight="1" x14ac:dyDescent="0.25">
      <c r="A199" s="2998"/>
      <c r="B199" s="2998"/>
      <c r="C199" s="2998"/>
      <c r="D199" s="2998"/>
      <c r="E199" s="2998"/>
      <c r="F199" s="2998"/>
      <c r="G199" s="2998"/>
      <c r="H199" s="2998"/>
      <c r="I199" s="2998"/>
      <c r="J199" s="2998"/>
      <c r="K199" s="2998"/>
      <c r="L199" s="2998"/>
      <c r="M199" s="2998"/>
      <c r="N199" s="2998"/>
      <c r="O199" s="2998"/>
      <c r="P199" s="980" t="s">
        <v>342</v>
      </c>
      <c r="Q199" s="980" t="s">
        <v>343</v>
      </c>
      <c r="R199" s="983">
        <v>38</v>
      </c>
      <c r="S199" s="984"/>
    </row>
    <row r="200" spans="1:19" ht="45" customHeight="1" x14ac:dyDescent="0.25">
      <c r="A200" s="3173" t="s">
        <v>23</v>
      </c>
      <c r="B200" s="3173" t="s">
        <v>352</v>
      </c>
      <c r="C200" s="3173" t="s">
        <v>25</v>
      </c>
      <c r="D200" s="3173" t="s">
        <v>162</v>
      </c>
      <c r="E200" s="3173" t="s">
        <v>163</v>
      </c>
      <c r="F200" s="3174">
        <f>R200+R201</f>
        <v>246</v>
      </c>
      <c r="G200" s="3173" t="s">
        <v>35</v>
      </c>
      <c r="H200" s="3175"/>
      <c r="I200" s="3176"/>
      <c r="J200" s="3177"/>
      <c r="K200" s="3178"/>
      <c r="L200" s="3179"/>
      <c r="M200" s="3173"/>
      <c r="N200" s="3173" t="s">
        <v>43</v>
      </c>
      <c r="O200" s="3173" t="s">
        <v>258</v>
      </c>
      <c r="P200" s="985" t="s">
        <v>340</v>
      </c>
      <c r="Q200" s="985" t="s">
        <v>341</v>
      </c>
      <c r="R200" s="986">
        <v>123</v>
      </c>
      <c r="S200" s="987"/>
    </row>
    <row r="201" spans="1:19" ht="45" customHeight="1" x14ac:dyDescent="0.25">
      <c r="A201" s="2998"/>
      <c r="B201" s="2998"/>
      <c r="C201" s="2998"/>
      <c r="D201" s="2998"/>
      <c r="E201" s="2998"/>
      <c r="F201" s="2998"/>
      <c r="G201" s="2998"/>
      <c r="H201" s="2998"/>
      <c r="I201" s="2998"/>
      <c r="J201" s="2998"/>
      <c r="K201" s="2998"/>
      <c r="L201" s="2998"/>
      <c r="M201" s="2998"/>
      <c r="N201" s="2998"/>
      <c r="O201" s="2998"/>
      <c r="P201" s="985" t="s">
        <v>342</v>
      </c>
      <c r="Q201" s="985" t="s">
        <v>343</v>
      </c>
      <c r="R201" s="988">
        <v>123</v>
      </c>
      <c r="S201" s="989"/>
    </row>
    <row r="202" spans="1:19" ht="45" customHeight="1" x14ac:dyDescent="0.25">
      <c r="A202" s="3180" t="s">
        <v>23</v>
      </c>
      <c r="B202" s="3180" t="s">
        <v>353</v>
      </c>
      <c r="C202" s="3180" t="s">
        <v>25</v>
      </c>
      <c r="D202" s="3180" t="s">
        <v>235</v>
      </c>
      <c r="E202" s="3180" t="s">
        <v>236</v>
      </c>
      <c r="F202" s="3181">
        <f>R202+R203</f>
        <v>866.4</v>
      </c>
      <c r="G202" s="3180" t="s">
        <v>181</v>
      </c>
      <c r="H202" s="3182"/>
      <c r="I202" s="3183"/>
      <c r="J202" s="3184"/>
      <c r="K202" s="3185"/>
      <c r="L202" s="3186"/>
      <c r="M202" s="3180"/>
      <c r="N202" s="3180" t="s">
        <v>43</v>
      </c>
      <c r="O202" s="3180" t="s">
        <v>258</v>
      </c>
      <c r="P202" s="990" t="s">
        <v>340</v>
      </c>
      <c r="Q202" s="990" t="s">
        <v>341</v>
      </c>
      <c r="R202" s="991">
        <v>433.2</v>
      </c>
      <c r="S202" s="992"/>
    </row>
    <row r="203" spans="1:19" ht="45" customHeight="1" x14ac:dyDescent="0.25">
      <c r="A203" s="2998"/>
      <c r="B203" s="2998"/>
      <c r="C203" s="2998"/>
      <c r="D203" s="2998"/>
      <c r="E203" s="2998"/>
      <c r="F203" s="2998"/>
      <c r="G203" s="2998"/>
      <c r="H203" s="2998"/>
      <c r="I203" s="2998"/>
      <c r="J203" s="2998"/>
      <c r="K203" s="2998"/>
      <c r="L203" s="2998"/>
      <c r="M203" s="2998"/>
      <c r="N203" s="2998"/>
      <c r="O203" s="2998"/>
      <c r="P203" s="990" t="s">
        <v>342</v>
      </c>
      <c r="Q203" s="990" t="s">
        <v>343</v>
      </c>
      <c r="R203" s="993">
        <v>433.2</v>
      </c>
      <c r="S203" s="994"/>
    </row>
    <row r="204" spans="1:19" ht="45" customHeight="1" x14ac:dyDescent="0.25">
      <c r="A204" s="3187" t="s">
        <v>23</v>
      </c>
      <c r="B204" s="3187" t="s">
        <v>354</v>
      </c>
      <c r="C204" s="3187" t="s">
        <v>25</v>
      </c>
      <c r="D204" s="3187" t="s">
        <v>355</v>
      </c>
      <c r="E204" s="3187" t="s">
        <v>356</v>
      </c>
      <c r="F204" s="3188">
        <f>R204+R205</f>
        <v>7.5</v>
      </c>
      <c r="G204" s="3187" t="s">
        <v>181</v>
      </c>
      <c r="H204" s="3189"/>
      <c r="I204" s="3190"/>
      <c r="J204" s="3191"/>
      <c r="K204" s="3192"/>
      <c r="L204" s="3193"/>
      <c r="M204" s="3187"/>
      <c r="N204" s="3187" t="s">
        <v>43</v>
      </c>
      <c r="O204" s="3187" t="s">
        <v>258</v>
      </c>
      <c r="P204" s="995" t="s">
        <v>340</v>
      </c>
      <c r="Q204" s="995" t="s">
        <v>341</v>
      </c>
      <c r="R204" s="996">
        <v>3.75</v>
      </c>
      <c r="S204" s="997"/>
    </row>
    <row r="205" spans="1:19" ht="45" customHeight="1" x14ac:dyDescent="0.25">
      <c r="A205" s="2998"/>
      <c r="B205" s="2998"/>
      <c r="C205" s="2998"/>
      <c r="D205" s="2998"/>
      <c r="E205" s="2998"/>
      <c r="F205" s="2998"/>
      <c r="G205" s="2998"/>
      <c r="H205" s="2998"/>
      <c r="I205" s="2998"/>
      <c r="J205" s="2998"/>
      <c r="K205" s="2998"/>
      <c r="L205" s="2998"/>
      <c r="M205" s="2998"/>
      <c r="N205" s="2998"/>
      <c r="O205" s="2998"/>
      <c r="P205" s="995" t="s">
        <v>342</v>
      </c>
      <c r="Q205" s="995" t="s">
        <v>343</v>
      </c>
      <c r="R205" s="998">
        <v>3.75</v>
      </c>
      <c r="S205" s="999"/>
    </row>
    <row r="206" spans="1:19" ht="45" customHeight="1" x14ac:dyDescent="0.25">
      <c r="A206" s="3194" t="s">
        <v>23</v>
      </c>
      <c r="B206" s="3194" t="s">
        <v>357</v>
      </c>
      <c r="C206" s="3194" t="s">
        <v>25</v>
      </c>
      <c r="D206" s="3194" t="s">
        <v>358</v>
      </c>
      <c r="E206" s="3194" t="s">
        <v>359</v>
      </c>
      <c r="F206" s="3195">
        <f>R206+R207</f>
        <v>120</v>
      </c>
      <c r="G206" s="3194" t="s">
        <v>360</v>
      </c>
      <c r="H206" s="3196"/>
      <c r="I206" s="3197"/>
      <c r="J206" s="3198"/>
      <c r="K206" s="3199"/>
      <c r="L206" s="3200"/>
      <c r="M206" s="3194"/>
      <c r="N206" s="3194" t="s">
        <v>43</v>
      </c>
      <c r="O206" s="3194" t="s">
        <v>258</v>
      </c>
      <c r="P206" s="1000" t="s">
        <v>340</v>
      </c>
      <c r="Q206" s="1000" t="s">
        <v>341</v>
      </c>
      <c r="R206" s="1001">
        <v>60</v>
      </c>
      <c r="S206" s="1002"/>
    </row>
    <row r="207" spans="1:19" ht="45" customHeight="1" x14ac:dyDescent="0.25">
      <c r="A207" s="2998"/>
      <c r="B207" s="2998"/>
      <c r="C207" s="2998"/>
      <c r="D207" s="2998"/>
      <c r="E207" s="2998"/>
      <c r="F207" s="2998"/>
      <c r="G207" s="2998"/>
      <c r="H207" s="2998"/>
      <c r="I207" s="2998"/>
      <c r="J207" s="2998"/>
      <c r="K207" s="2998"/>
      <c r="L207" s="2998"/>
      <c r="M207" s="2998"/>
      <c r="N207" s="2998"/>
      <c r="O207" s="2998"/>
      <c r="P207" s="1000" t="s">
        <v>342</v>
      </c>
      <c r="Q207" s="1000" t="s">
        <v>343</v>
      </c>
      <c r="R207" s="1003">
        <v>60</v>
      </c>
      <c r="S207" s="1004"/>
    </row>
    <row r="208" spans="1:19" ht="45" customHeight="1" x14ac:dyDescent="0.25">
      <c r="A208" s="3201" t="s">
        <v>23</v>
      </c>
      <c r="B208" s="3201" t="s">
        <v>361</v>
      </c>
      <c r="C208" s="3201" t="s">
        <v>25</v>
      </c>
      <c r="D208" s="3201" t="s">
        <v>362</v>
      </c>
      <c r="E208" s="3201" t="s">
        <v>363</v>
      </c>
      <c r="F208" s="3202">
        <f>R208+R209</f>
        <v>2.5</v>
      </c>
      <c r="G208" s="3201" t="s">
        <v>181</v>
      </c>
      <c r="H208" s="3203"/>
      <c r="I208" s="3204"/>
      <c r="J208" s="3205"/>
      <c r="K208" s="3206"/>
      <c r="L208" s="3207"/>
      <c r="M208" s="3201"/>
      <c r="N208" s="3201" t="s">
        <v>43</v>
      </c>
      <c r="O208" s="3201" t="s">
        <v>258</v>
      </c>
      <c r="P208" s="1005" t="s">
        <v>340</v>
      </c>
      <c r="Q208" s="1005" t="s">
        <v>341</v>
      </c>
      <c r="R208" s="1006">
        <v>1.25</v>
      </c>
      <c r="S208" s="1007"/>
    </row>
    <row r="209" spans="1:19" ht="45" customHeight="1" x14ac:dyDescent="0.25">
      <c r="A209" s="2998"/>
      <c r="B209" s="2998"/>
      <c r="C209" s="2998"/>
      <c r="D209" s="2998"/>
      <c r="E209" s="2998"/>
      <c r="F209" s="2998"/>
      <c r="G209" s="2998"/>
      <c r="H209" s="2998"/>
      <c r="I209" s="2998"/>
      <c r="J209" s="2998"/>
      <c r="K209" s="2998"/>
      <c r="L209" s="2998"/>
      <c r="M209" s="2998"/>
      <c r="N209" s="2998"/>
      <c r="O209" s="2998"/>
      <c r="P209" s="1005" t="s">
        <v>342</v>
      </c>
      <c r="Q209" s="1005" t="s">
        <v>343</v>
      </c>
      <c r="R209" s="1008">
        <v>1.25</v>
      </c>
      <c r="S209" s="1009"/>
    </row>
    <row r="210" spans="1:19" ht="45" customHeight="1" x14ac:dyDescent="0.25">
      <c r="A210" s="3208" t="s">
        <v>23</v>
      </c>
      <c r="B210" s="3208" t="s">
        <v>364</v>
      </c>
      <c r="C210" s="3208" t="s">
        <v>39</v>
      </c>
      <c r="D210" s="3208" t="s">
        <v>205</v>
      </c>
      <c r="E210" s="3208" t="s">
        <v>238</v>
      </c>
      <c r="F210" s="3209">
        <f>R210+R211</f>
        <v>158</v>
      </c>
      <c r="G210" s="3208" t="s">
        <v>137</v>
      </c>
      <c r="H210" s="3210"/>
      <c r="I210" s="3211"/>
      <c r="J210" s="3212"/>
      <c r="K210" s="3213"/>
      <c r="L210" s="3214"/>
      <c r="M210" s="3208"/>
      <c r="N210" s="3208" t="s">
        <v>43</v>
      </c>
      <c r="O210" s="3208" t="s">
        <v>258</v>
      </c>
      <c r="P210" s="1010" t="s">
        <v>340</v>
      </c>
      <c r="Q210" s="1010" t="s">
        <v>341</v>
      </c>
      <c r="R210" s="1011">
        <v>79</v>
      </c>
      <c r="S210" s="1012"/>
    </row>
    <row r="211" spans="1:19" ht="45" customHeight="1" x14ac:dyDescent="0.25">
      <c r="A211" s="2998"/>
      <c r="B211" s="2998"/>
      <c r="C211" s="2998"/>
      <c r="D211" s="2998"/>
      <c r="E211" s="2998"/>
      <c r="F211" s="2998"/>
      <c r="G211" s="2998"/>
      <c r="H211" s="2998"/>
      <c r="I211" s="2998"/>
      <c r="J211" s="2998"/>
      <c r="K211" s="2998"/>
      <c r="L211" s="2998"/>
      <c r="M211" s="2998"/>
      <c r="N211" s="2998"/>
      <c r="O211" s="2998"/>
      <c r="P211" s="1010" t="s">
        <v>342</v>
      </c>
      <c r="Q211" s="1010" t="s">
        <v>343</v>
      </c>
      <c r="R211" s="1013">
        <v>79</v>
      </c>
      <c r="S211" s="1014"/>
    </row>
    <row r="212" spans="1:19" ht="45" customHeight="1" x14ac:dyDescent="0.25">
      <c r="A212" s="3215" t="s">
        <v>23</v>
      </c>
      <c r="B212" s="3215" t="s">
        <v>365</v>
      </c>
      <c r="C212" s="3215" t="s">
        <v>39</v>
      </c>
      <c r="D212" s="3215" t="s">
        <v>63</v>
      </c>
      <c r="E212" s="3215" t="s">
        <v>240</v>
      </c>
      <c r="F212" s="3216">
        <f>R212+R213</f>
        <v>79</v>
      </c>
      <c r="G212" s="3215" t="s">
        <v>137</v>
      </c>
      <c r="H212" s="3217"/>
      <c r="I212" s="3218"/>
      <c r="J212" s="3219"/>
      <c r="K212" s="3220"/>
      <c r="L212" s="3221"/>
      <c r="M212" s="3215"/>
      <c r="N212" s="3215" t="s">
        <v>43</v>
      </c>
      <c r="O212" s="3215" t="s">
        <v>258</v>
      </c>
      <c r="P212" s="1015" t="s">
        <v>340</v>
      </c>
      <c r="Q212" s="1015" t="s">
        <v>341</v>
      </c>
      <c r="R212" s="1016">
        <v>39.5</v>
      </c>
      <c r="S212" s="1017"/>
    </row>
    <row r="213" spans="1:19" ht="45" customHeight="1" x14ac:dyDescent="0.25">
      <c r="A213" s="2998"/>
      <c r="B213" s="2998"/>
      <c r="C213" s="2998"/>
      <c r="D213" s="2998"/>
      <c r="E213" s="2998"/>
      <c r="F213" s="2998"/>
      <c r="G213" s="2998"/>
      <c r="H213" s="2998"/>
      <c r="I213" s="2998"/>
      <c r="J213" s="2998"/>
      <c r="K213" s="2998"/>
      <c r="L213" s="2998"/>
      <c r="M213" s="2998"/>
      <c r="N213" s="2998"/>
      <c r="O213" s="2998"/>
      <c r="P213" s="1015" t="s">
        <v>342</v>
      </c>
      <c r="Q213" s="1015" t="s">
        <v>343</v>
      </c>
      <c r="R213" s="1018">
        <v>39.5</v>
      </c>
      <c r="S213" s="1019"/>
    </row>
    <row r="214" spans="1:19" ht="45" customHeight="1" x14ac:dyDescent="0.25">
      <c r="A214" s="3222" t="s">
        <v>23</v>
      </c>
      <c r="B214" s="3222" t="s">
        <v>366</v>
      </c>
      <c r="C214" s="3222" t="s">
        <v>25</v>
      </c>
      <c r="D214" s="3222" t="s">
        <v>208</v>
      </c>
      <c r="E214" s="3222" t="s">
        <v>209</v>
      </c>
      <c r="F214" s="3223">
        <f>R214+R215</f>
        <v>950</v>
      </c>
      <c r="G214" s="3222" t="s">
        <v>137</v>
      </c>
      <c r="H214" s="3224"/>
      <c r="I214" s="3225"/>
      <c r="J214" s="3226"/>
      <c r="K214" s="3227"/>
      <c r="L214" s="3228"/>
      <c r="M214" s="3222"/>
      <c r="N214" s="3222" t="s">
        <v>43</v>
      </c>
      <c r="O214" s="3222" t="s">
        <v>258</v>
      </c>
      <c r="P214" s="1020" t="s">
        <v>340</v>
      </c>
      <c r="Q214" s="1020" t="s">
        <v>341</v>
      </c>
      <c r="R214" s="1021">
        <v>475</v>
      </c>
      <c r="S214" s="1022"/>
    </row>
    <row r="215" spans="1:19" ht="45" customHeight="1" x14ac:dyDescent="0.25">
      <c r="A215" s="2998"/>
      <c r="B215" s="2998"/>
      <c r="C215" s="2998"/>
      <c r="D215" s="2998"/>
      <c r="E215" s="2998"/>
      <c r="F215" s="2998"/>
      <c r="G215" s="2998"/>
      <c r="H215" s="2998"/>
      <c r="I215" s="2998"/>
      <c r="J215" s="2998"/>
      <c r="K215" s="2998"/>
      <c r="L215" s="2998"/>
      <c r="M215" s="2998"/>
      <c r="N215" s="2998"/>
      <c r="O215" s="2998"/>
      <c r="P215" s="1020" t="s">
        <v>342</v>
      </c>
      <c r="Q215" s="1020" t="s">
        <v>343</v>
      </c>
      <c r="R215" s="1023">
        <v>475</v>
      </c>
      <c r="S215" s="1024"/>
    </row>
    <row r="216" spans="1:19" ht="45" customHeight="1" x14ac:dyDescent="0.25">
      <c r="A216" s="3229" t="s">
        <v>23</v>
      </c>
      <c r="B216" s="3229" t="s">
        <v>367</v>
      </c>
      <c r="C216" s="3229" t="s">
        <v>25</v>
      </c>
      <c r="D216" s="3229" t="s">
        <v>243</v>
      </c>
      <c r="E216" s="3229" t="s">
        <v>244</v>
      </c>
      <c r="F216" s="3230">
        <f>R216+R217</f>
        <v>6.41</v>
      </c>
      <c r="G216" s="3229" t="s">
        <v>245</v>
      </c>
      <c r="H216" s="3231"/>
      <c r="I216" s="3232"/>
      <c r="J216" s="3233"/>
      <c r="K216" s="3234"/>
      <c r="L216" s="3235"/>
      <c r="M216" s="3229"/>
      <c r="N216" s="3229" t="s">
        <v>43</v>
      </c>
      <c r="O216" s="3229" t="s">
        <v>258</v>
      </c>
      <c r="P216" s="1025" t="s">
        <v>340</v>
      </c>
      <c r="Q216" s="1025" t="s">
        <v>341</v>
      </c>
      <c r="R216" s="1026">
        <v>3.2</v>
      </c>
      <c r="S216" s="1027"/>
    </row>
    <row r="217" spans="1:19" ht="45" customHeight="1" x14ac:dyDescent="0.25">
      <c r="A217" s="2998"/>
      <c r="B217" s="2998"/>
      <c r="C217" s="2998"/>
      <c r="D217" s="2998"/>
      <c r="E217" s="2998"/>
      <c r="F217" s="2998"/>
      <c r="G217" s="2998"/>
      <c r="H217" s="2998"/>
      <c r="I217" s="2998"/>
      <c r="J217" s="2998"/>
      <c r="K217" s="2998"/>
      <c r="L217" s="2998"/>
      <c r="M217" s="2998"/>
      <c r="N217" s="2998"/>
      <c r="O217" s="2998"/>
      <c r="P217" s="1025" t="s">
        <v>342</v>
      </c>
      <c r="Q217" s="1025" t="s">
        <v>343</v>
      </c>
      <c r="R217" s="1028">
        <v>3.21</v>
      </c>
      <c r="S217" s="1029"/>
    </row>
    <row r="218" spans="1:19" ht="45" customHeight="1" x14ac:dyDescent="0.25">
      <c r="A218" s="3236" t="s">
        <v>23</v>
      </c>
      <c r="B218" s="3236" t="s">
        <v>368</v>
      </c>
      <c r="C218" s="3236" t="s">
        <v>25</v>
      </c>
      <c r="D218" s="3236" t="s">
        <v>247</v>
      </c>
      <c r="E218" s="3236" t="s">
        <v>248</v>
      </c>
      <c r="F218" s="3237">
        <f>R218+R219</f>
        <v>64.099999999999994</v>
      </c>
      <c r="G218" s="3236" t="s">
        <v>249</v>
      </c>
      <c r="H218" s="3238"/>
      <c r="I218" s="3239"/>
      <c r="J218" s="3240"/>
      <c r="K218" s="3241"/>
      <c r="L218" s="3242"/>
      <c r="M218" s="3236"/>
      <c r="N218" s="3236" t="s">
        <v>43</v>
      </c>
      <c r="O218" s="3236" t="s">
        <v>258</v>
      </c>
      <c r="P218" s="1030" t="s">
        <v>340</v>
      </c>
      <c r="Q218" s="1030" t="s">
        <v>341</v>
      </c>
      <c r="R218" s="1031">
        <v>32.049999999999997</v>
      </c>
      <c r="S218" s="1032"/>
    </row>
    <row r="219" spans="1:19" ht="45" customHeight="1" x14ac:dyDescent="0.25">
      <c r="A219" s="2998"/>
      <c r="B219" s="2998"/>
      <c r="C219" s="2998"/>
      <c r="D219" s="2998"/>
      <c r="E219" s="2998"/>
      <c r="F219" s="2998"/>
      <c r="G219" s="2998"/>
      <c r="H219" s="2998"/>
      <c r="I219" s="2998"/>
      <c r="J219" s="2998"/>
      <c r="K219" s="2998"/>
      <c r="L219" s="2998"/>
      <c r="M219" s="2998"/>
      <c r="N219" s="2998"/>
      <c r="O219" s="2998"/>
      <c r="P219" s="1030" t="s">
        <v>342</v>
      </c>
      <c r="Q219" s="1030" t="s">
        <v>343</v>
      </c>
      <c r="R219" s="1033">
        <v>32.049999999999997</v>
      </c>
      <c r="S219" s="1034"/>
    </row>
    <row r="220" spans="1:19" ht="45" customHeight="1" x14ac:dyDescent="0.25">
      <c r="A220" s="3243" t="s">
        <v>23</v>
      </c>
      <c r="B220" s="3243" t="s">
        <v>369</v>
      </c>
      <c r="C220" s="3243" t="s">
        <v>39</v>
      </c>
      <c r="D220" s="3243" t="s">
        <v>189</v>
      </c>
      <c r="E220" s="3243" t="s">
        <v>370</v>
      </c>
      <c r="F220" s="3244">
        <f>R220+R221</f>
        <v>1</v>
      </c>
      <c r="G220" s="3243" t="s">
        <v>42</v>
      </c>
      <c r="H220" s="3245"/>
      <c r="I220" s="3246"/>
      <c r="J220" s="3247"/>
      <c r="K220" s="3248"/>
      <c r="L220" s="3249"/>
      <c r="M220" s="3243"/>
      <c r="N220" s="3243" t="s">
        <v>43</v>
      </c>
      <c r="O220" s="3243" t="s">
        <v>258</v>
      </c>
      <c r="P220" s="1035" t="s">
        <v>340</v>
      </c>
      <c r="Q220" s="1035" t="s">
        <v>341</v>
      </c>
      <c r="R220" s="1036">
        <v>0.5</v>
      </c>
      <c r="S220" s="1037"/>
    </row>
    <row r="221" spans="1:19" ht="45" customHeight="1" x14ac:dyDescent="0.25">
      <c r="A221" s="2998"/>
      <c r="B221" s="2998"/>
      <c r="C221" s="2998"/>
      <c r="D221" s="2998"/>
      <c r="E221" s="2998"/>
      <c r="F221" s="2998"/>
      <c r="G221" s="2998"/>
      <c r="H221" s="2998"/>
      <c r="I221" s="2998"/>
      <c r="J221" s="2998"/>
      <c r="K221" s="2998"/>
      <c r="L221" s="2998"/>
      <c r="M221" s="2998"/>
      <c r="N221" s="2998"/>
      <c r="O221" s="2998"/>
      <c r="P221" s="1035" t="s">
        <v>342</v>
      </c>
      <c r="Q221" s="1035" t="s">
        <v>343</v>
      </c>
      <c r="R221" s="1038">
        <v>0.5</v>
      </c>
      <c r="S221" s="1039"/>
    </row>
    <row r="222" spans="1:19" ht="45" customHeight="1" x14ac:dyDescent="0.25">
      <c r="A222" s="3250" t="s">
        <v>23</v>
      </c>
      <c r="B222" s="3250" t="s">
        <v>371</v>
      </c>
      <c r="C222" s="3250" t="s">
        <v>25</v>
      </c>
      <c r="D222" s="3250" t="s">
        <v>253</v>
      </c>
      <c r="E222" s="3250" t="s">
        <v>254</v>
      </c>
      <c r="F222" s="3251">
        <f>R222+R223</f>
        <v>763</v>
      </c>
      <c r="G222" s="3250" t="s">
        <v>28</v>
      </c>
      <c r="H222" s="3252"/>
      <c r="I222" s="3253"/>
      <c r="J222" s="3254"/>
      <c r="K222" s="3255"/>
      <c r="L222" s="3256"/>
      <c r="M222" s="3250"/>
      <c r="N222" s="3250" t="s">
        <v>43</v>
      </c>
      <c r="O222" s="3250" t="s">
        <v>258</v>
      </c>
      <c r="P222" s="1040" t="s">
        <v>340</v>
      </c>
      <c r="Q222" s="1040" t="s">
        <v>341</v>
      </c>
      <c r="R222" s="1041">
        <v>381.5</v>
      </c>
      <c r="S222" s="1042"/>
    </row>
    <row r="223" spans="1:19" ht="45" customHeight="1" x14ac:dyDescent="0.25">
      <c r="A223" s="2998"/>
      <c r="B223" s="2998"/>
      <c r="C223" s="2998"/>
      <c r="D223" s="2998"/>
      <c r="E223" s="2998"/>
      <c r="F223" s="2998"/>
      <c r="G223" s="2998"/>
      <c r="H223" s="2998"/>
      <c r="I223" s="2998"/>
      <c r="J223" s="2998"/>
      <c r="K223" s="2998"/>
      <c r="L223" s="2998"/>
      <c r="M223" s="2998"/>
      <c r="N223" s="2998"/>
      <c r="O223" s="2998"/>
      <c r="P223" s="1040" t="s">
        <v>342</v>
      </c>
      <c r="Q223" s="1040" t="s">
        <v>343</v>
      </c>
      <c r="R223" s="1043">
        <v>381.5</v>
      </c>
      <c r="S223" s="1044"/>
    </row>
    <row r="224" spans="1:19" ht="45" customHeight="1" x14ac:dyDescent="0.25">
      <c r="A224" s="1045" t="s">
        <v>19</v>
      </c>
      <c r="B224" s="1045" t="s">
        <v>65</v>
      </c>
      <c r="C224" s="1045" t="s">
        <v>21</v>
      </c>
      <c r="D224" s="1045" t="s">
        <v>21</v>
      </c>
      <c r="E224" s="1045" t="s">
        <v>372</v>
      </c>
      <c r="F224" s="1045" t="s">
        <v>21</v>
      </c>
      <c r="G224" s="1045" t="s">
        <v>21</v>
      </c>
      <c r="H224" s="1045"/>
      <c r="I224" s="1045"/>
      <c r="J224" s="1045"/>
      <c r="K224" s="1045"/>
      <c r="L224" s="1046"/>
      <c r="M224" s="1045" t="s">
        <v>21</v>
      </c>
      <c r="N224" s="1045" t="s">
        <v>21</v>
      </c>
      <c r="O224" s="1045" t="s">
        <v>21</v>
      </c>
      <c r="P224" s="1045" t="s">
        <v>21</v>
      </c>
      <c r="Q224" s="1045" t="s">
        <v>21</v>
      </c>
      <c r="R224" s="1045" t="s">
        <v>21</v>
      </c>
      <c r="S224" s="1045"/>
    </row>
    <row r="225" spans="1:19" ht="45" customHeight="1" x14ac:dyDescent="0.25">
      <c r="A225" s="1047" t="s">
        <v>23</v>
      </c>
      <c r="B225" s="1047" t="s">
        <v>373</v>
      </c>
      <c r="C225" s="1047" t="s">
        <v>32</v>
      </c>
      <c r="D225" s="1047" t="s">
        <v>374</v>
      </c>
      <c r="E225" s="1047" t="s">
        <v>375</v>
      </c>
      <c r="F225" s="1048">
        <f t="shared" ref="F225:F237" si="6">R225</f>
        <v>1</v>
      </c>
      <c r="G225" s="1047" t="s">
        <v>42</v>
      </c>
      <c r="H225" s="1049"/>
      <c r="I225" s="1050"/>
      <c r="J225" s="1051"/>
      <c r="K225" s="1052"/>
      <c r="L225" s="1053"/>
      <c r="M225" s="1047"/>
      <c r="N225" s="1047" t="s">
        <v>45</v>
      </c>
      <c r="O225" s="1047" t="s">
        <v>376</v>
      </c>
      <c r="P225" s="1047" t="s">
        <v>377</v>
      </c>
      <c r="Q225" s="1047" t="s">
        <v>372</v>
      </c>
      <c r="R225" s="1054">
        <v>1</v>
      </c>
      <c r="S225" s="1055"/>
    </row>
    <row r="226" spans="1:19" ht="45" customHeight="1" x14ac:dyDescent="0.25">
      <c r="A226" s="1056" t="s">
        <v>23</v>
      </c>
      <c r="B226" s="1056" t="s">
        <v>378</v>
      </c>
      <c r="C226" s="1056" t="s">
        <v>32</v>
      </c>
      <c r="D226" s="1056" t="s">
        <v>379</v>
      </c>
      <c r="E226" s="1056" t="s">
        <v>380</v>
      </c>
      <c r="F226" s="1057">
        <f t="shared" si="6"/>
        <v>2</v>
      </c>
      <c r="G226" s="1056" t="s">
        <v>42</v>
      </c>
      <c r="H226" s="1058"/>
      <c r="I226" s="1059"/>
      <c r="J226" s="1060"/>
      <c r="K226" s="1061"/>
      <c r="L226" s="1062"/>
      <c r="M226" s="1056"/>
      <c r="N226" s="1056" t="s">
        <v>45</v>
      </c>
      <c r="O226" s="1056" t="s">
        <v>376</v>
      </c>
      <c r="P226" s="1056" t="s">
        <v>377</v>
      </c>
      <c r="Q226" s="1056" t="s">
        <v>372</v>
      </c>
      <c r="R226" s="1063">
        <v>2</v>
      </c>
      <c r="S226" s="1064"/>
    </row>
    <row r="227" spans="1:19" ht="45" customHeight="1" x14ac:dyDescent="0.25">
      <c r="A227" s="1065" t="s">
        <v>23</v>
      </c>
      <c r="B227" s="1065" t="s">
        <v>381</v>
      </c>
      <c r="C227" s="1065" t="s">
        <v>32</v>
      </c>
      <c r="D227" s="1065" t="s">
        <v>382</v>
      </c>
      <c r="E227" s="1065" t="s">
        <v>383</v>
      </c>
      <c r="F227" s="1066">
        <f t="shared" si="6"/>
        <v>1</v>
      </c>
      <c r="G227" s="1065" t="s">
        <v>42</v>
      </c>
      <c r="H227" s="1067"/>
      <c r="I227" s="1068"/>
      <c r="J227" s="1069"/>
      <c r="K227" s="1070"/>
      <c r="L227" s="1071"/>
      <c r="M227" s="1065"/>
      <c r="N227" s="1065" t="s">
        <v>45</v>
      </c>
      <c r="O227" s="1065" t="s">
        <v>376</v>
      </c>
      <c r="P227" s="1065" t="s">
        <v>377</v>
      </c>
      <c r="Q227" s="1065" t="s">
        <v>372</v>
      </c>
      <c r="R227" s="1072">
        <v>1</v>
      </c>
      <c r="S227" s="1073"/>
    </row>
    <row r="228" spans="1:19" ht="45" customHeight="1" x14ac:dyDescent="0.25">
      <c r="A228" s="1074" t="s">
        <v>23</v>
      </c>
      <c r="B228" s="1074" t="s">
        <v>384</v>
      </c>
      <c r="C228" s="1074" t="s">
        <v>32</v>
      </c>
      <c r="D228" s="1074" t="s">
        <v>77</v>
      </c>
      <c r="E228" s="1074" t="s">
        <v>385</v>
      </c>
      <c r="F228" s="1075">
        <f t="shared" si="6"/>
        <v>2</v>
      </c>
      <c r="G228" s="1074" t="s">
        <v>42</v>
      </c>
      <c r="H228" s="1076"/>
      <c r="I228" s="1077"/>
      <c r="J228" s="1078"/>
      <c r="K228" s="1079"/>
      <c r="L228" s="1080"/>
      <c r="M228" s="1074"/>
      <c r="N228" s="1074" t="s">
        <v>45</v>
      </c>
      <c r="O228" s="1074" t="s">
        <v>376</v>
      </c>
      <c r="P228" s="1074" t="s">
        <v>377</v>
      </c>
      <c r="Q228" s="1074" t="s">
        <v>372</v>
      </c>
      <c r="R228" s="1081">
        <v>2</v>
      </c>
      <c r="S228" s="1082"/>
    </row>
    <row r="229" spans="1:19" ht="45" customHeight="1" x14ac:dyDescent="0.25">
      <c r="A229" s="1083" t="s">
        <v>23</v>
      </c>
      <c r="B229" s="1083" t="s">
        <v>386</v>
      </c>
      <c r="C229" s="1083" t="s">
        <v>32</v>
      </c>
      <c r="D229" s="1083" t="s">
        <v>80</v>
      </c>
      <c r="E229" s="1083" t="s">
        <v>387</v>
      </c>
      <c r="F229" s="1084">
        <f t="shared" si="6"/>
        <v>2</v>
      </c>
      <c r="G229" s="1083" t="s">
        <v>42</v>
      </c>
      <c r="H229" s="1085"/>
      <c r="I229" s="1086"/>
      <c r="J229" s="1087"/>
      <c r="K229" s="1088"/>
      <c r="L229" s="1089"/>
      <c r="M229" s="1083"/>
      <c r="N229" s="1083" t="s">
        <v>45</v>
      </c>
      <c r="O229" s="1083" t="s">
        <v>376</v>
      </c>
      <c r="P229" s="1083" t="s">
        <v>377</v>
      </c>
      <c r="Q229" s="1083" t="s">
        <v>372</v>
      </c>
      <c r="R229" s="1090">
        <v>2</v>
      </c>
      <c r="S229" s="1091"/>
    </row>
    <row r="230" spans="1:19" ht="45" customHeight="1" x14ac:dyDescent="0.25">
      <c r="A230" s="1092" t="s">
        <v>23</v>
      </c>
      <c r="B230" s="1092" t="s">
        <v>388</v>
      </c>
      <c r="C230" s="1092" t="s">
        <v>32</v>
      </c>
      <c r="D230" s="1092" t="s">
        <v>86</v>
      </c>
      <c r="E230" s="1092" t="s">
        <v>87</v>
      </c>
      <c r="F230" s="1093">
        <f t="shared" si="6"/>
        <v>2</v>
      </c>
      <c r="G230" s="1092" t="s">
        <v>42</v>
      </c>
      <c r="H230" s="1094"/>
      <c r="I230" s="1095"/>
      <c r="J230" s="1096"/>
      <c r="K230" s="1097"/>
      <c r="L230" s="1098"/>
      <c r="M230" s="1092"/>
      <c r="N230" s="1092" t="s">
        <v>45</v>
      </c>
      <c r="O230" s="1092" t="s">
        <v>376</v>
      </c>
      <c r="P230" s="1092" t="s">
        <v>377</v>
      </c>
      <c r="Q230" s="1092" t="s">
        <v>372</v>
      </c>
      <c r="R230" s="1099">
        <v>2</v>
      </c>
      <c r="S230" s="1100"/>
    </row>
    <row r="231" spans="1:19" ht="45" customHeight="1" x14ac:dyDescent="0.25">
      <c r="A231" s="1101" t="s">
        <v>23</v>
      </c>
      <c r="B231" s="1101" t="s">
        <v>389</v>
      </c>
      <c r="C231" s="1101" t="s">
        <v>32</v>
      </c>
      <c r="D231" s="1101" t="s">
        <v>92</v>
      </c>
      <c r="E231" s="1101" t="s">
        <v>93</v>
      </c>
      <c r="F231" s="1102">
        <f t="shared" si="6"/>
        <v>1</v>
      </c>
      <c r="G231" s="1101" t="s">
        <v>42</v>
      </c>
      <c r="H231" s="1103"/>
      <c r="I231" s="1104"/>
      <c r="J231" s="1105"/>
      <c r="K231" s="1106"/>
      <c r="L231" s="1107"/>
      <c r="M231" s="1101"/>
      <c r="N231" s="1101" t="s">
        <v>45</v>
      </c>
      <c r="O231" s="1101" t="s">
        <v>376</v>
      </c>
      <c r="P231" s="1101" t="s">
        <v>377</v>
      </c>
      <c r="Q231" s="1101" t="s">
        <v>372</v>
      </c>
      <c r="R231" s="1108">
        <v>1</v>
      </c>
      <c r="S231" s="1109"/>
    </row>
    <row r="232" spans="1:19" ht="45" customHeight="1" x14ac:dyDescent="0.25">
      <c r="A232" s="1110" t="s">
        <v>23</v>
      </c>
      <c r="B232" s="1110" t="s">
        <v>390</v>
      </c>
      <c r="C232" s="1110" t="s">
        <v>32</v>
      </c>
      <c r="D232" s="1110" t="s">
        <v>95</v>
      </c>
      <c r="E232" s="1110" t="s">
        <v>96</v>
      </c>
      <c r="F232" s="1111">
        <f t="shared" si="6"/>
        <v>1</v>
      </c>
      <c r="G232" s="1110" t="s">
        <v>42</v>
      </c>
      <c r="H232" s="1112"/>
      <c r="I232" s="1113"/>
      <c r="J232" s="1114"/>
      <c r="K232" s="1115"/>
      <c r="L232" s="1116"/>
      <c r="M232" s="1110"/>
      <c r="N232" s="1110" t="s">
        <v>45</v>
      </c>
      <c r="O232" s="1110" t="s">
        <v>376</v>
      </c>
      <c r="P232" s="1110" t="s">
        <v>377</v>
      </c>
      <c r="Q232" s="1110" t="s">
        <v>372</v>
      </c>
      <c r="R232" s="1117">
        <v>1</v>
      </c>
      <c r="S232" s="1118"/>
    </row>
    <row r="233" spans="1:19" ht="45" customHeight="1" x14ac:dyDescent="0.25">
      <c r="A233" s="1119" t="s">
        <v>23</v>
      </c>
      <c r="B233" s="1119" t="s">
        <v>391</v>
      </c>
      <c r="C233" s="1119" t="s">
        <v>32</v>
      </c>
      <c r="D233" s="1119" t="s">
        <v>98</v>
      </c>
      <c r="E233" s="1119" t="s">
        <v>99</v>
      </c>
      <c r="F233" s="1120">
        <f t="shared" si="6"/>
        <v>1</v>
      </c>
      <c r="G233" s="1119" t="s">
        <v>42</v>
      </c>
      <c r="H233" s="1121"/>
      <c r="I233" s="1122"/>
      <c r="J233" s="1123"/>
      <c r="K233" s="1124"/>
      <c r="L233" s="1125"/>
      <c r="M233" s="1119"/>
      <c r="N233" s="1119" t="s">
        <v>45</v>
      </c>
      <c r="O233" s="1119" t="s">
        <v>376</v>
      </c>
      <c r="P233" s="1119" t="s">
        <v>377</v>
      </c>
      <c r="Q233" s="1119" t="s">
        <v>372</v>
      </c>
      <c r="R233" s="1126">
        <v>1</v>
      </c>
      <c r="S233" s="1127"/>
    </row>
    <row r="234" spans="1:19" ht="45" customHeight="1" x14ac:dyDescent="0.25">
      <c r="A234" s="1128" t="s">
        <v>23</v>
      </c>
      <c r="B234" s="1128" t="s">
        <v>392</v>
      </c>
      <c r="C234" s="1128" t="s">
        <v>32</v>
      </c>
      <c r="D234" s="1128" t="s">
        <v>101</v>
      </c>
      <c r="E234" s="1128" t="s">
        <v>102</v>
      </c>
      <c r="F234" s="1129">
        <f t="shared" si="6"/>
        <v>1</v>
      </c>
      <c r="G234" s="1128" t="s">
        <v>42</v>
      </c>
      <c r="H234" s="1130"/>
      <c r="I234" s="1131"/>
      <c r="J234" s="1132"/>
      <c r="K234" s="1133"/>
      <c r="L234" s="1134"/>
      <c r="M234" s="1128"/>
      <c r="N234" s="1128" t="s">
        <v>45</v>
      </c>
      <c r="O234" s="1128" t="s">
        <v>376</v>
      </c>
      <c r="P234" s="1128" t="s">
        <v>377</v>
      </c>
      <c r="Q234" s="1128" t="s">
        <v>372</v>
      </c>
      <c r="R234" s="1135">
        <v>1</v>
      </c>
      <c r="S234" s="1136"/>
    </row>
    <row r="235" spans="1:19" ht="45" customHeight="1" x14ac:dyDescent="0.25">
      <c r="A235" s="1137" t="s">
        <v>23</v>
      </c>
      <c r="B235" s="1137" t="s">
        <v>393</v>
      </c>
      <c r="C235" s="1137" t="s">
        <v>32</v>
      </c>
      <c r="D235" s="1137" t="s">
        <v>104</v>
      </c>
      <c r="E235" s="1137" t="s">
        <v>105</v>
      </c>
      <c r="F235" s="1138">
        <f t="shared" si="6"/>
        <v>1</v>
      </c>
      <c r="G235" s="1137" t="s">
        <v>42</v>
      </c>
      <c r="H235" s="1139"/>
      <c r="I235" s="1140"/>
      <c r="J235" s="1141"/>
      <c r="K235" s="1142"/>
      <c r="L235" s="1143"/>
      <c r="M235" s="1137"/>
      <c r="N235" s="1137" t="s">
        <v>45</v>
      </c>
      <c r="O235" s="1137" t="s">
        <v>376</v>
      </c>
      <c r="P235" s="1137" t="s">
        <v>377</v>
      </c>
      <c r="Q235" s="1137" t="s">
        <v>372</v>
      </c>
      <c r="R235" s="1144">
        <v>1</v>
      </c>
      <c r="S235" s="1145"/>
    </row>
    <row r="236" spans="1:19" ht="45" customHeight="1" x14ac:dyDescent="0.25">
      <c r="A236" s="1146" t="s">
        <v>23</v>
      </c>
      <c r="B236" s="1146" t="s">
        <v>394</v>
      </c>
      <c r="C236" s="1146" t="s">
        <v>32</v>
      </c>
      <c r="D236" s="1146" t="s">
        <v>107</v>
      </c>
      <c r="E236" s="1146" t="s">
        <v>395</v>
      </c>
      <c r="F236" s="1147">
        <f t="shared" si="6"/>
        <v>1</v>
      </c>
      <c r="G236" s="1146" t="s">
        <v>42</v>
      </c>
      <c r="H236" s="1148"/>
      <c r="I236" s="1149"/>
      <c r="J236" s="1150"/>
      <c r="K236" s="1151"/>
      <c r="L236" s="1152"/>
      <c r="M236" s="1146"/>
      <c r="N236" s="1146" t="s">
        <v>45</v>
      </c>
      <c r="O236" s="1146" t="s">
        <v>376</v>
      </c>
      <c r="P236" s="1146" t="s">
        <v>377</v>
      </c>
      <c r="Q236" s="1146" t="s">
        <v>372</v>
      </c>
      <c r="R236" s="1153">
        <v>1</v>
      </c>
      <c r="S236" s="1154"/>
    </row>
    <row r="237" spans="1:19" ht="45" customHeight="1" x14ac:dyDescent="0.25">
      <c r="A237" s="1155" t="s">
        <v>23</v>
      </c>
      <c r="B237" s="1155" t="s">
        <v>396</v>
      </c>
      <c r="C237" s="1155" t="s">
        <v>32</v>
      </c>
      <c r="D237" s="1155" t="s">
        <v>89</v>
      </c>
      <c r="E237" s="1155" t="s">
        <v>90</v>
      </c>
      <c r="F237" s="1156">
        <f t="shared" si="6"/>
        <v>1</v>
      </c>
      <c r="G237" s="1155" t="s">
        <v>42</v>
      </c>
      <c r="H237" s="1157"/>
      <c r="I237" s="1158"/>
      <c r="J237" s="1159"/>
      <c r="K237" s="1160"/>
      <c r="L237" s="1161"/>
      <c r="M237" s="1155"/>
      <c r="N237" s="1155" t="s">
        <v>45</v>
      </c>
      <c r="O237" s="1155" t="s">
        <v>376</v>
      </c>
      <c r="P237" s="1155" t="s">
        <v>377</v>
      </c>
      <c r="Q237" s="1155" t="s">
        <v>372</v>
      </c>
      <c r="R237" s="1162">
        <v>1</v>
      </c>
      <c r="S237" s="1163"/>
    </row>
    <row r="238" spans="1:19" ht="45" customHeight="1" x14ac:dyDescent="0.25">
      <c r="A238" s="1164" t="s">
        <v>19</v>
      </c>
      <c r="B238" s="1164" t="s">
        <v>74</v>
      </c>
      <c r="C238" s="1164" t="s">
        <v>21</v>
      </c>
      <c r="D238" s="1164" t="s">
        <v>21</v>
      </c>
      <c r="E238" s="1164" t="s">
        <v>397</v>
      </c>
      <c r="F238" s="1164" t="s">
        <v>21</v>
      </c>
      <c r="G238" s="1164" t="s">
        <v>21</v>
      </c>
      <c r="H238" s="1164"/>
      <c r="I238" s="1164"/>
      <c r="J238" s="1164"/>
      <c r="K238" s="1164"/>
      <c r="L238" s="1165"/>
      <c r="M238" s="1164" t="s">
        <v>21</v>
      </c>
      <c r="N238" s="1164" t="s">
        <v>21</v>
      </c>
      <c r="O238" s="1164" t="s">
        <v>21</v>
      </c>
      <c r="P238" s="1164" t="s">
        <v>21</v>
      </c>
      <c r="Q238" s="1164" t="s">
        <v>21</v>
      </c>
      <c r="R238" s="1164" t="s">
        <v>21</v>
      </c>
      <c r="S238" s="1164"/>
    </row>
    <row r="239" spans="1:19" ht="45" customHeight="1" x14ac:dyDescent="0.25">
      <c r="A239" s="3257" t="s">
        <v>23</v>
      </c>
      <c r="B239" s="3257" t="s">
        <v>398</v>
      </c>
      <c r="C239" s="3257" t="s">
        <v>25</v>
      </c>
      <c r="D239" s="3257" t="s">
        <v>135</v>
      </c>
      <c r="E239" s="3257" t="s">
        <v>136</v>
      </c>
      <c r="F239" s="3258">
        <f>R239+R240</f>
        <v>382</v>
      </c>
      <c r="G239" s="3257" t="s">
        <v>137</v>
      </c>
      <c r="H239" s="3259"/>
      <c r="I239" s="3260"/>
      <c r="J239" s="3261"/>
      <c r="K239" s="3262"/>
      <c r="L239" s="3263"/>
      <c r="M239" s="3257"/>
      <c r="N239" s="3257" t="s">
        <v>45</v>
      </c>
      <c r="O239" s="3257" t="s">
        <v>376</v>
      </c>
      <c r="P239" s="1166" t="s">
        <v>399</v>
      </c>
      <c r="Q239" s="1166" t="s">
        <v>139</v>
      </c>
      <c r="R239" s="1167">
        <v>191</v>
      </c>
      <c r="S239" s="1168"/>
    </row>
    <row r="240" spans="1:19" ht="45" customHeight="1" x14ac:dyDescent="0.25">
      <c r="A240" s="2998"/>
      <c r="B240" s="2998"/>
      <c r="C240" s="2998"/>
      <c r="D240" s="2998"/>
      <c r="E240" s="2998"/>
      <c r="F240" s="2998"/>
      <c r="G240" s="2998"/>
      <c r="H240" s="2998"/>
      <c r="I240" s="2998"/>
      <c r="J240" s="2998"/>
      <c r="K240" s="2998"/>
      <c r="L240" s="2998"/>
      <c r="M240" s="2998"/>
      <c r="N240" s="2998"/>
      <c r="O240" s="2998"/>
      <c r="P240" s="1166" t="s">
        <v>400</v>
      </c>
      <c r="Q240" s="1166" t="s">
        <v>141</v>
      </c>
      <c r="R240" s="1169">
        <v>191</v>
      </c>
      <c r="S240" s="1170"/>
    </row>
    <row r="241" spans="1:19" ht="45" customHeight="1" x14ac:dyDescent="0.25">
      <c r="A241" s="1171" t="s">
        <v>19</v>
      </c>
      <c r="B241" s="1171" t="s">
        <v>138</v>
      </c>
      <c r="C241" s="1171" t="s">
        <v>21</v>
      </c>
      <c r="D241" s="1171" t="s">
        <v>21</v>
      </c>
      <c r="E241" s="1171" t="s">
        <v>401</v>
      </c>
      <c r="F241" s="1171" t="s">
        <v>21</v>
      </c>
      <c r="G241" s="1171" t="s">
        <v>21</v>
      </c>
      <c r="H241" s="1171"/>
      <c r="I241" s="1171"/>
      <c r="J241" s="1171"/>
      <c r="K241" s="1171"/>
      <c r="L241" s="1172"/>
      <c r="M241" s="1171" t="s">
        <v>21</v>
      </c>
      <c r="N241" s="1171" t="s">
        <v>21</v>
      </c>
      <c r="O241" s="1171" t="s">
        <v>21</v>
      </c>
      <c r="P241" s="1171" t="s">
        <v>21</v>
      </c>
      <c r="Q241" s="1171" t="s">
        <v>21</v>
      </c>
      <c r="R241" s="1171" t="s">
        <v>21</v>
      </c>
      <c r="S241" s="1171"/>
    </row>
    <row r="242" spans="1:19" ht="45" customHeight="1" x14ac:dyDescent="0.25">
      <c r="A242" s="1173" t="s">
        <v>23</v>
      </c>
      <c r="B242" s="1173" t="s">
        <v>402</v>
      </c>
      <c r="C242" s="1173" t="s">
        <v>25</v>
      </c>
      <c r="D242" s="1173" t="s">
        <v>148</v>
      </c>
      <c r="E242" s="1173" t="s">
        <v>149</v>
      </c>
      <c r="F242" s="1174">
        <f>R242</f>
        <v>1</v>
      </c>
      <c r="G242" s="1173" t="s">
        <v>42</v>
      </c>
      <c r="H242" s="1175"/>
      <c r="I242" s="1176"/>
      <c r="J242" s="1177"/>
      <c r="K242" s="1178"/>
      <c r="L242" s="1179"/>
      <c r="M242" s="1173"/>
      <c r="N242" s="1173" t="s">
        <v>45</v>
      </c>
      <c r="O242" s="1173" t="s">
        <v>376</v>
      </c>
      <c r="P242" s="1173" t="s">
        <v>403</v>
      </c>
      <c r="Q242" s="1173" t="s">
        <v>404</v>
      </c>
      <c r="R242" s="1180">
        <v>1</v>
      </c>
      <c r="S242" s="1181"/>
    </row>
    <row r="243" spans="1:19" ht="45" customHeight="1" x14ac:dyDescent="0.25">
      <c r="A243" s="1182" t="s">
        <v>23</v>
      </c>
      <c r="B243" s="1182" t="s">
        <v>405</v>
      </c>
      <c r="C243" s="1182" t="s">
        <v>25</v>
      </c>
      <c r="D243" s="1182" t="s">
        <v>153</v>
      </c>
      <c r="E243" s="1182" t="s">
        <v>154</v>
      </c>
      <c r="F243" s="1183">
        <f>R243</f>
        <v>1</v>
      </c>
      <c r="G243" s="1182" t="s">
        <v>137</v>
      </c>
      <c r="H243" s="1184"/>
      <c r="I243" s="1185"/>
      <c r="J243" s="1186"/>
      <c r="K243" s="1187"/>
      <c r="L243" s="1188"/>
      <c r="M243" s="1182"/>
      <c r="N243" s="1182" t="s">
        <v>45</v>
      </c>
      <c r="O243" s="1182" t="s">
        <v>376</v>
      </c>
      <c r="P243" s="1182" t="s">
        <v>403</v>
      </c>
      <c r="Q243" s="1182" t="s">
        <v>404</v>
      </c>
      <c r="R243" s="1189">
        <v>1</v>
      </c>
      <c r="S243" s="1190"/>
    </row>
    <row r="244" spans="1:19" ht="45" customHeight="1" x14ac:dyDescent="0.25">
      <c r="A244" s="1191" t="s">
        <v>23</v>
      </c>
      <c r="B244" s="1191" t="s">
        <v>406</v>
      </c>
      <c r="C244" s="1191" t="s">
        <v>25</v>
      </c>
      <c r="D244" s="1191" t="s">
        <v>156</v>
      </c>
      <c r="E244" s="1191" t="s">
        <v>157</v>
      </c>
      <c r="F244" s="1192">
        <f>R244</f>
        <v>0.5</v>
      </c>
      <c r="G244" s="1191" t="s">
        <v>137</v>
      </c>
      <c r="H244" s="1193"/>
      <c r="I244" s="1194"/>
      <c r="J244" s="1195"/>
      <c r="K244" s="1196"/>
      <c r="L244" s="1197"/>
      <c r="M244" s="1191"/>
      <c r="N244" s="1191" t="s">
        <v>45</v>
      </c>
      <c r="O244" s="1191" t="s">
        <v>376</v>
      </c>
      <c r="P244" s="1191" t="s">
        <v>403</v>
      </c>
      <c r="Q244" s="1191" t="s">
        <v>404</v>
      </c>
      <c r="R244" s="1198">
        <v>0.5</v>
      </c>
      <c r="S244" s="1199"/>
    </row>
    <row r="245" spans="1:19" ht="45" customHeight="1" x14ac:dyDescent="0.25">
      <c r="A245" s="1200" t="s">
        <v>23</v>
      </c>
      <c r="B245" s="1200" t="s">
        <v>407</v>
      </c>
      <c r="C245" s="1200" t="s">
        <v>25</v>
      </c>
      <c r="D245" s="1200" t="s">
        <v>159</v>
      </c>
      <c r="E245" s="1200" t="s">
        <v>160</v>
      </c>
      <c r="F245" s="1201">
        <f>R245</f>
        <v>1</v>
      </c>
      <c r="G245" s="1200" t="s">
        <v>42</v>
      </c>
      <c r="H245" s="1202"/>
      <c r="I245" s="1203"/>
      <c r="J245" s="1204"/>
      <c r="K245" s="1205"/>
      <c r="L245" s="1206"/>
      <c r="M245" s="1200"/>
      <c r="N245" s="1200" t="s">
        <v>45</v>
      </c>
      <c r="O245" s="1200" t="s">
        <v>376</v>
      </c>
      <c r="P245" s="1200" t="s">
        <v>403</v>
      </c>
      <c r="Q245" s="1200" t="s">
        <v>404</v>
      </c>
      <c r="R245" s="1207">
        <v>1</v>
      </c>
      <c r="S245" s="1208"/>
    </row>
    <row r="246" spans="1:19" ht="45" customHeight="1" x14ac:dyDescent="0.25">
      <c r="A246" s="1209" t="s">
        <v>23</v>
      </c>
      <c r="B246" s="1209" t="s">
        <v>408</v>
      </c>
      <c r="C246" s="1209" t="s">
        <v>25</v>
      </c>
      <c r="D246" s="1209" t="s">
        <v>162</v>
      </c>
      <c r="E246" s="1209" t="s">
        <v>163</v>
      </c>
      <c r="F246" s="1210">
        <f>R246</f>
        <v>2</v>
      </c>
      <c r="G246" s="1209" t="s">
        <v>35</v>
      </c>
      <c r="H246" s="1211"/>
      <c r="I246" s="1212"/>
      <c r="J246" s="1213"/>
      <c r="K246" s="1214"/>
      <c r="L246" s="1215"/>
      <c r="M246" s="1209"/>
      <c r="N246" s="1209" t="s">
        <v>45</v>
      </c>
      <c r="O246" s="1209" t="s">
        <v>376</v>
      </c>
      <c r="P246" s="1209" t="s">
        <v>403</v>
      </c>
      <c r="Q246" s="1209" t="s">
        <v>404</v>
      </c>
      <c r="R246" s="1216">
        <v>2</v>
      </c>
      <c r="S246" s="1217"/>
    </row>
    <row r="247" spans="1:19" ht="45" customHeight="1" x14ac:dyDescent="0.25">
      <c r="A247" s="1218" t="s">
        <v>19</v>
      </c>
      <c r="B247" s="1218" t="s">
        <v>140</v>
      </c>
      <c r="C247" s="1218" t="s">
        <v>21</v>
      </c>
      <c r="D247" s="1218" t="s">
        <v>21</v>
      </c>
      <c r="E247" s="1218" t="s">
        <v>409</v>
      </c>
      <c r="F247" s="1218" t="s">
        <v>21</v>
      </c>
      <c r="G247" s="1218" t="s">
        <v>21</v>
      </c>
      <c r="H247" s="1218"/>
      <c r="I247" s="1218"/>
      <c r="J247" s="1218"/>
      <c r="K247" s="1218"/>
      <c r="L247" s="1219"/>
      <c r="M247" s="1218" t="s">
        <v>21</v>
      </c>
      <c r="N247" s="1218" t="s">
        <v>21</v>
      </c>
      <c r="O247" s="1218" t="s">
        <v>21</v>
      </c>
      <c r="P247" s="1218" t="s">
        <v>21</v>
      </c>
      <c r="Q247" s="1218" t="s">
        <v>21</v>
      </c>
      <c r="R247" s="1218" t="s">
        <v>21</v>
      </c>
      <c r="S247" s="1218"/>
    </row>
    <row r="248" spans="1:19" ht="45" customHeight="1" x14ac:dyDescent="0.25">
      <c r="A248" s="3264" t="s">
        <v>23</v>
      </c>
      <c r="B248" s="3264" t="s">
        <v>410</v>
      </c>
      <c r="C248" s="3264" t="s">
        <v>25</v>
      </c>
      <c r="D248" s="3264" t="s">
        <v>169</v>
      </c>
      <c r="E248" s="3264" t="s">
        <v>170</v>
      </c>
      <c r="F248" s="3265">
        <f>R248+R249</f>
        <v>29.16</v>
      </c>
      <c r="G248" s="3264" t="s">
        <v>171</v>
      </c>
      <c r="H248" s="3266"/>
      <c r="I248" s="3267"/>
      <c r="J248" s="3268"/>
      <c r="K248" s="3269"/>
      <c r="L248" s="3270"/>
      <c r="M248" s="3264"/>
      <c r="N248" s="3264" t="s">
        <v>45</v>
      </c>
      <c r="O248" s="3264" t="s">
        <v>376</v>
      </c>
      <c r="P248" s="1220" t="s">
        <v>411</v>
      </c>
      <c r="Q248" s="1220" t="s">
        <v>412</v>
      </c>
      <c r="R248" s="1221">
        <v>14.58</v>
      </c>
      <c r="S248" s="1222"/>
    </row>
    <row r="249" spans="1:19" ht="45" customHeight="1" x14ac:dyDescent="0.25">
      <c r="A249" s="2998"/>
      <c r="B249" s="2998"/>
      <c r="C249" s="2998"/>
      <c r="D249" s="2998"/>
      <c r="E249" s="2998"/>
      <c r="F249" s="2998"/>
      <c r="G249" s="2998"/>
      <c r="H249" s="2998"/>
      <c r="I249" s="2998"/>
      <c r="J249" s="2998"/>
      <c r="K249" s="2998"/>
      <c r="L249" s="2998"/>
      <c r="M249" s="2998"/>
      <c r="N249" s="2998"/>
      <c r="O249" s="2998"/>
      <c r="P249" s="1220" t="s">
        <v>413</v>
      </c>
      <c r="Q249" s="1220" t="s">
        <v>414</v>
      </c>
      <c r="R249" s="1223">
        <v>14.58</v>
      </c>
      <c r="S249" s="1224"/>
    </row>
    <row r="250" spans="1:19" ht="45" customHeight="1" x14ac:dyDescent="0.25">
      <c r="A250" s="3271" t="s">
        <v>23</v>
      </c>
      <c r="B250" s="3271" t="s">
        <v>415</v>
      </c>
      <c r="C250" s="3271" t="s">
        <v>25</v>
      </c>
      <c r="D250" s="3271" t="s">
        <v>179</v>
      </c>
      <c r="E250" s="3271" t="s">
        <v>180</v>
      </c>
      <c r="F250" s="3272">
        <f>R250+R251</f>
        <v>0.4</v>
      </c>
      <c r="G250" s="3271" t="s">
        <v>181</v>
      </c>
      <c r="H250" s="3273"/>
      <c r="I250" s="3274"/>
      <c r="J250" s="3275"/>
      <c r="K250" s="3276"/>
      <c r="L250" s="3277"/>
      <c r="M250" s="3271"/>
      <c r="N250" s="3271" t="s">
        <v>45</v>
      </c>
      <c r="O250" s="3271" t="s">
        <v>376</v>
      </c>
      <c r="P250" s="1225" t="s">
        <v>411</v>
      </c>
      <c r="Q250" s="1225" t="s">
        <v>412</v>
      </c>
      <c r="R250" s="1226">
        <v>0.2</v>
      </c>
      <c r="S250" s="1227"/>
    </row>
    <row r="251" spans="1:19" ht="45" customHeight="1" x14ac:dyDescent="0.25">
      <c r="A251" s="2998"/>
      <c r="B251" s="2998"/>
      <c r="C251" s="2998"/>
      <c r="D251" s="2998"/>
      <c r="E251" s="2998"/>
      <c r="F251" s="2998"/>
      <c r="G251" s="2998"/>
      <c r="H251" s="2998"/>
      <c r="I251" s="2998"/>
      <c r="J251" s="2998"/>
      <c r="K251" s="2998"/>
      <c r="L251" s="2998"/>
      <c r="M251" s="2998"/>
      <c r="N251" s="2998"/>
      <c r="O251" s="2998"/>
      <c r="P251" s="1225" t="s">
        <v>413</v>
      </c>
      <c r="Q251" s="1225" t="s">
        <v>414</v>
      </c>
      <c r="R251" s="1228">
        <v>0.2</v>
      </c>
      <c r="S251" s="1229"/>
    </row>
    <row r="252" spans="1:19" ht="45" customHeight="1" x14ac:dyDescent="0.25">
      <c r="A252" s="3278" t="s">
        <v>23</v>
      </c>
      <c r="B252" s="3278" t="s">
        <v>416</v>
      </c>
      <c r="C252" s="3278" t="s">
        <v>25</v>
      </c>
      <c r="D252" s="3278" t="s">
        <v>183</v>
      </c>
      <c r="E252" s="3278" t="s">
        <v>184</v>
      </c>
      <c r="F252" s="3279">
        <f>R252+R253</f>
        <v>2</v>
      </c>
      <c r="G252" s="3278" t="s">
        <v>28</v>
      </c>
      <c r="H252" s="3280"/>
      <c r="I252" s="3281"/>
      <c r="J252" s="3282"/>
      <c r="K252" s="3283"/>
      <c r="L252" s="3284"/>
      <c r="M252" s="3278"/>
      <c r="N252" s="3278" t="s">
        <v>45</v>
      </c>
      <c r="O252" s="3278" t="s">
        <v>376</v>
      </c>
      <c r="P252" s="1230" t="s">
        <v>411</v>
      </c>
      <c r="Q252" s="1230" t="s">
        <v>412</v>
      </c>
      <c r="R252" s="1231">
        <v>1</v>
      </c>
      <c r="S252" s="1232"/>
    </row>
    <row r="253" spans="1:19" ht="45" customHeight="1" x14ac:dyDescent="0.25">
      <c r="A253" s="2998"/>
      <c r="B253" s="2998"/>
      <c r="C253" s="2998"/>
      <c r="D253" s="2998"/>
      <c r="E253" s="2998"/>
      <c r="F253" s="2998"/>
      <c r="G253" s="2998"/>
      <c r="H253" s="2998"/>
      <c r="I253" s="2998"/>
      <c r="J253" s="2998"/>
      <c r="K253" s="2998"/>
      <c r="L253" s="2998"/>
      <c r="M253" s="2998"/>
      <c r="N253" s="2998"/>
      <c r="O253" s="2998"/>
      <c r="P253" s="1230" t="s">
        <v>413</v>
      </c>
      <c r="Q253" s="1230" t="s">
        <v>414</v>
      </c>
      <c r="R253" s="1233">
        <v>1</v>
      </c>
      <c r="S253" s="1234"/>
    </row>
    <row r="254" spans="1:19" ht="45" customHeight="1" x14ac:dyDescent="0.25">
      <c r="A254" s="1235" t="s">
        <v>19</v>
      </c>
      <c r="B254" s="1235" t="s">
        <v>142</v>
      </c>
      <c r="C254" s="1235" t="s">
        <v>21</v>
      </c>
      <c r="D254" s="1235" t="s">
        <v>21</v>
      </c>
      <c r="E254" s="1235" t="s">
        <v>417</v>
      </c>
      <c r="F254" s="1235" t="s">
        <v>21</v>
      </c>
      <c r="G254" s="1235" t="s">
        <v>21</v>
      </c>
      <c r="H254" s="1235"/>
      <c r="I254" s="1235"/>
      <c r="J254" s="1235"/>
      <c r="K254" s="1235"/>
      <c r="L254" s="1236"/>
      <c r="M254" s="1235" t="s">
        <v>21</v>
      </c>
      <c r="N254" s="1235" t="s">
        <v>21</v>
      </c>
      <c r="O254" s="1235" t="s">
        <v>21</v>
      </c>
      <c r="P254" s="1235" t="s">
        <v>21</v>
      </c>
      <c r="Q254" s="1235" t="s">
        <v>21</v>
      </c>
      <c r="R254" s="1235" t="s">
        <v>21</v>
      </c>
      <c r="S254" s="1235"/>
    </row>
    <row r="255" spans="1:19" ht="45" customHeight="1" x14ac:dyDescent="0.25">
      <c r="A255" s="3285" t="s">
        <v>23</v>
      </c>
      <c r="B255" s="3285" t="s">
        <v>418</v>
      </c>
      <c r="C255" s="3285" t="s">
        <v>39</v>
      </c>
      <c r="D255" s="3285" t="s">
        <v>187</v>
      </c>
      <c r="E255" s="3285" t="s">
        <v>188</v>
      </c>
      <c r="F255" s="3286">
        <f>R255+R256</f>
        <v>363</v>
      </c>
      <c r="G255" s="3285" t="s">
        <v>137</v>
      </c>
      <c r="H255" s="3287"/>
      <c r="I255" s="3288"/>
      <c r="J255" s="3289"/>
      <c r="K255" s="3290"/>
      <c r="L255" s="3291"/>
      <c r="M255" s="3285"/>
      <c r="N255" s="3285" t="s">
        <v>45</v>
      </c>
      <c r="O255" s="3285" t="s">
        <v>376</v>
      </c>
      <c r="P255" s="1237" t="s">
        <v>419</v>
      </c>
      <c r="Q255" s="1237" t="s">
        <v>420</v>
      </c>
      <c r="R255" s="1238">
        <v>181.5</v>
      </c>
      <c r="S255" s="1239"/>
    </row>
    <row r="256" spans="1:19" ht="45" customHeight="1" x14ac:dyDescent="0.25">
      <c r="A256" s="2998"/>
      <c r="B256" s="2998"/>
      <c r="C256" s="2998"/>
      <c r="D256" s="2998"/>
      <c r="E256" s="2998"/>
      <c r="F256" s="2998"/>
      <c r="G256" s="2998"/>
      <c r="H256" s="2998"/>
      <c r="I256" s="2998"/>
      <c r="J256" s="2998"/>
      <c r="K256" s="2998"/>
      <c r="L256" s="2998"/>
      <c r="M256" s="2998"/>
      <c r="N256" s="2998"/>
      <c r="O256" s="2998"/>
      <c r="P256" s="1237" t="s">
        <v>421</v>
      </c>
      <c r="Q256" s="1237" t="s">
        <v>422</v>
      </c>
      <c r="R256" s="1240">
        <v>181.5</v>
      </c>
      <c r="S256" s="1241"/>
    </row>
    <row r="257" spans="1:19" ht="45" customHeight="1" x14ac:dyDescent="0.25">
      <c r="A257" s="3292" t="s">
        <v>23</v>
      </c>
      <c r="B257" s="3292" t="s">
        <v>423</v>
      </c>
      <c r="C257" s="3292" t="s">
        <v>39</v>
      </c>
      <c r="D257" s="3292" t="s">
        <v>198</v>
      </c>
      <c r="E257" s="3292" t="s">
        <v>199</v>
      </c>
      <c r="F257" s="3293">
        <f>R257+R258</f>
        <v>363</v>
      </c>
      <c r="G257" s="3292" t="s">
        <v>137</v>
      </c>
      <c r="H257" s="3294"/>
      <c r="I257" s="3295"/>
      <c r="J257" s="3296"/>
      <c r="K257" s="3297"/>
      <c r="L257" s="3298"/>
      <c r="M257" s="3292"/>
      <c r="N257" s="3292" t="s">
        <v>45</v>
      </c>
      <c r="O257" s="3292" t="s">
        <v>376</v>
      </c>
      <c r="P257" s="1242" t="s">
        <v>419</v>
      </c>
      <c r="Q257" s="1242" t="s">
        <v>420</v>
      </c>
      <c r="R257" s="1243">
        <v>181.5</v>
      </c>
      <c r="S257" s="1244"/>
    </row>
    <row r="258" spans="1:19" ht="45" customHeight="1" x14ac:dyDescent="0.25">
      <c r="A258" s="2998"/>
      <c r="B258" s="2998"/>
      <c r="C258" s="2998"/>
      <c r="D258" s="2998"/>
      <c r="E258" s="2998"/>
      <c r="F258" s="2998"/>
      <c r="G258" s="2998"/>
      <c r="H258" s="2998"/>
      <c r="I258" s="2998"/>
      <c r="J258" s="2998"/>
      <c r="K258" s="2998"/>
      <c r="L258" s="2998"/>
      <c r="M258" s="2998"/>
      <c r="N258" s="2998"/>
      <c r="O258" s="2998"/>
      <c r="P258" s="1242" t="s">
        <v>421</v>
      </c>
      <c r="Q258" s="1242" t="s">
        <v>422</v>
      </c>
      <c r="R258" s="1245">
        <v>181.5</v>
      </c>
      <c r="S258" s="1246"/>
    </row>
    <row r="259" spans="1:19" ht="45" customHeight="1" x14ac:dyDescent="0.25">
      <c r="A259" s="3299" t="s">
        <v>23</v>
      </c>
      <c r="B259" s="3299" t="s">
        <v>424</v>
      </c>
      <c r="C259" s="3299" t="s">
        <v>39</v>
      </c>
      <c r="D259" s="3299" t="s">
        <v>202</v>
      </c>
      <c r="E259" s="3299" t="s">
        <v>203</v>
      </c>
      <c r="F259" s="3300">
        <f>R259+R260</f>
        <v>363</v>
      </c>
      <c r="G259" s="3299" t="s">
        <v>137</v>
      </c>
      <c r="H259" s="3301"/>
      <c r="I259" s="3302"/>
      <c r="J259" s="3303"/>
      <c r="K259" s="3304"/>
      <c r="L259" s="3305"/>
      <c r="M259" s="3299"/>
      <c r="N259" s="3299" t="s">
        <v>45</v>
      </c>
      <c r="O259" s="3299" t="s">
        <v>376</v>
      </c>
      <c r="P259" s="1247" t="s">
        <v>419</v>
      </c>
      <c r="Q259" s="1247" t="s">
        <v>420</v>
      </c>
      <c r="R259" s="1248">
        <v>181.5</v>
      </c>
      <c r="S259" s="1249"/>
    </row>
    <row r="260" spans="1:19" ht="45" customHeight="1" x14ac:dyDescent="0.25">
      <c r="A260" s="2998"/>
      <c r="B260" s="2998"/>
      <c r="C260" s="2998"/>
      <c r="D260" s="2998"/>
      <c r="E260" s="2998"/>
      <c r="F260" s="2998"/>
      <c r="G260" s="2998"/>
      <c r="H260" s="2998"/>
      <c r="I260" s="2998"/>
      <c r="J260" s="2998"/>
      <c r="K260" s="2998"/>
      <c r="L260" s="2998"/>
      <c r="M260" s="2998"/>
      <c r="N260" s="2998"/>
      <c r="O260" s="2998"/>
      <c r="P260" s="1247" t="s">
        <v>421</v>
      </c>
      <c r="Q260" s="1247" t="s">
        <v>422</v>
      </c>
      <c r="R260" s="1250">
        <v>181.5</v>
      </c>
      <c r="S260" s="1251"/>
    </row>
    <row r="261" spans="1:19" ht="45" customHeight="1" x14ac:dyDescent="0.25">
      <c r="A261" s="3306" t="s">
        <v>23</v>
      </c>
      <c r="B261" s="3306" t="s">
        <v>425</v>
      </c>
      <c r="C261" s="3306" t="s">
        <v>39</v>
      </c>
      <c r="D261" s="3306" t="s">
        <v>205</v>
      </c>
      <c r="E261" s="3306" t="s">
        <v>206</v>
      </c>
      <c r="F261" s="3307">
        <f>R261+R262</f>
        <v>363</v>
      </c>
      <c r="G261" s="3306" t="s">
        <v>137</v>
      </c>
      <c r="H261" s="3308"/>
      <c r="I261" s="3309"/>
      <c r="J261" s="3310"/>
      <c r="K261" s="3311"/>
      <c r="L261" s="3312"/>
      <c r="M261" s="3306"/>
      <c r="N261" s="3306" t="s">
        <v>45</v>
      </c>
      <c r="O261" s="3306" t="s">
        <v>376</v>
      </c>
      <c r="P261" s="1252" t="s">
        <v>419</v>
      </c>
      <c r="Q261" s="1252" t="s">
        <v>420</v>
      </c>
      <c r="R261" s="1253">
        <v>181.5</v>
      </c>
      <c r="S261" s="1254"/>
    </row>
    <row r="262" spans="1:19" ht="45" customHeight="1" x14ac:dyDescent="0.25">
      <c r="A262" s="2998"/>
      <c r="B262" s="2998"/>
      <c r="C262" s="2998"/>
      <c r="D262" s="2998"/>
      <c r="E262" s="2998"/>
      <c r="F262" s="2998"/>
      <c r="G262" s="2998"/>
      <c r="H262" s="2998"/>
      <c r="I262" s="2998"/>
      <c r="J262" s="2998"/>
      <c r="K262" s="2998"/>
      <c r="L262" s="2998"/>
      <c r="M262" s="2998"/>
      <c r="N262" s="2998"/>
      <c r="O262" s="2998"/>
      <c r="P262" s="1252" t="s">
        <v>421</v>
      </c>
      <c r="Q262" s="1252" t="s">
        <v>422</v>
      </c>
      <c r="R262" s="1255">
        <v>181.5</v>
      </c>
      <c r="S262" s="1256"/>
    </row>
    <row r="263" spans="1:19" ht="45" customHeight="1" x14ac:dyDescent="0.25">
      <c r="A263" s="3313" t="s">
        <v>23</v>
      </c>
      <c r="B263" s="3313" t="s">
        <v>426</v>
      </c>
      <c r="C263" s="3313" t="s">
        <v>25</v>
      </c>
      <c r="D263" s="3313" t="s">
        <v>208</v>
      </c>
      <c r="E263" s="3313" t="s">
        <v>209</v>
      </c>
      <c r="F263" s="3314">
        <f>R263+R264</f>
        <v>363</v>
      </c>
      <c r="G263" s="3313" t="s">
        <v>137</v>
      </c>
      <c r="H263" s="3315"/>
      <c r="I263" s="3316"/>
      <c r="J263" s="3317"/>
      <c r="K263" s="3318"/>
      <c r="L263" s="3319"/>
      <c r="M263" s="3313"/>
      <c r="N263" s="3313" t="s">
        <v>45</v>
      </c>
      <c r="O263" s="3313" t="s">
        <v>376</v>
      </c>
      <c r="P263" s="1257" t="s">
        <v>419</v>
      </c>
      <c r="Q263" s="1257" t="s">
        <v>420</v>
      </c>
      <c r="R263" s="1258">
        <v>181.5</v>
      </c>
      <c r="S263" s="1259"/>
    </row>
    <row r="264" spans="1:19" ht="45" customHeight="1" x14ac:dyDescent="0.25">
      <c r="A264" s="2998"/>
      <c r="B264" s="2998"/>
      <c r="C264" s="2998"/>
      <c r="D264" s="2998"/>
      <c r="E264" s="2998"/>
      <c r="F264" s="2998"/>
      <c r="G264" s="2998"/>
      <c r="H264" s="2998"/>
      <c r="I264" s="2998"/>
      <c r="J264" s="2998"/>
      <c r="K264" s="2998"/>
      <c r="L264" s="2998"/>
      <c r="M264" s="2998"/>
      <c r="N264" s="2998"/>
      <c r="O264" s="2998"/>
      <c r="P264" s="1257" t="s">
        <v>421</v>
      </c>
      <c r="Q264" s="1257" t="s">
        <v>422</v>
      </c>
      <c r="R264" s="1260">
        <v>181.5</v>
      </c>
      <c r="S264" s="1261"/>
    </row>
    <row r="265" spans="1:19" ht="45" customHeight="1" x14ac:dyDescent="0.25">
      <c r="A265" s="3320" t="s">
        <v>23</v>
      </c>
      <c r="B265" s="3320" t="s">
        <v>427</v>
      </c>
      <c r="C265" s="3320" t="s">
        <v>39</v>
      </c>
      <c r="D265" s="3320" t="s">
        <v>74</v>
      </c>
      <c r="E265" s="3320" t="s">
        <v>211</v>
      </c>
      <c r="F265" s="3321">
        <f>R265+R266</f>
        <v>363</v>
      </c>
      <c r="G265" s="3320" t="s">
        <v>137</v>
      </c>
      <c r="H265" s="3322"/>
      <c r="I265" s="3323"/>
      <c r="J265" s="3324"/>
      <c r="K265" s="3325"/>
      <c r="L265" s="3326"/>
      <c r="M265" s="3320"/>
      <c r="N265" s="3320" t="s">
        <v>45</v>
      </c>
      <c r="O265" s="3320" t="s">
        <v>376</v>
      </c>
      <c r="P265" s="1262" t="s">
        <v>419</v>
      </c>
      <c r="Q265" s="1262" t="s">
        <v>420</v>
      </c>
      <c r="R265" s="1263">
        <v>181.5</v>
      </c>
      <c r="S265" s="1264"/>
    </row>
    <row r="266" spans="1:19" ht="45" customHeight="1" x14ac:dyDescent="0.25">
      <c r="A266" s="2998"/>
      <c r="B266" s="2998"/>
      <c r="C266" s="2998"/>
      <c r="D266" s="2998"/>
      <c r="E266" s="2998"/>
      <c r="F266" s="2998"/>
      <c r="G266" s="2998"/>
      <c r="H266" s="2998"/>
      <c r="I266" s="2998"/>
      <c r="J266" s="2998"/>
      <c r="K266" s="2998"/>
      <c r="L266" s="2998"/>
      <c r="M266" s="2998"/>
      <c r="N266" s="2998"/>
      <c r="O266" s="2998"/>
      <c r="P266" s="1262" t="s">
        <v>421</v>
      </c>
      <c r="Q266" s="1262" t="s">
        <v>422</v>
      </c>
      <c r="R266" s="1265">
        <v>181.5</v>
      </c>
      <c r="S266" s="1266"/>
    </row>
    <row r="267" spans="1:19" ht="45" customHeight="1" x14ac:dyDescent="0.25">
      <c r="A267" s="3327" t="s">
        <v>23</v>
      </c>
      <c r="B267" s="3327" t="s">
        <v>428</v>
      </c>
      <c r="C267" s="3327" t="s">
        <v>39</v>
      </c>
      <c r="D267" s="3327" t="s">
        <v>213</v>
      </c>
      <c r="E267" s="3327" t="s">
        <v>214</v>
      </c>
      <c r="F267" s="3328">
        <f>R267+R268</f>
        <v>363</v>
      </c>
      <c r="G267" s="3327" t="s">
        <v>137</v>
      </c>
      <c r="H267" s="3329"/>
      <c r="I267" s="3330"/>
      <c r="J267" s="3331"/>
      <c r="K267" s="3332"/>
      <c r="L267" s="3333"/>
      <c r="M267" s="3327"/>
      <c r="N267" s="3327" t="s">
        <v>45</v>
      </c>
      <c r="O267" s="3327" t="s">
        <v>376</v>
      </c>
      <c r="P267" s="1267" t="s">
        <v>419</v>
      </c>
      <c r="Q267" s="1267" t="s">
        <v>420</v>
      </c>
      <c r="R267" s="1268">
        <v>181.5</v>
      </c>
      <c r="S267" s="1269"/>
    </row>
    <row r="268" spans="1:19" ht="45" customHeight="1" x14ac:dyDescent="0.25">
      <c r="A268" s="2998"/>
      <c r="B268" s="2998"/>
      <c r="C268" s="2998"/>
      <c r="D268" s="2998"/>
      <c r="E268" s="2998"/>
      <c r="F268" s="2998"/>
      <c r="G268" s="2998"/>
      <c r="H268" s="2998"/>
      <c r="I268" s="2998"/>
      <c r="J268" s="2998"/>
      <c r="K268" s="2998"/>
      <c r="L268" s="2998"/>
      <c r="M268" s="2998"/>
      <c r="N268" s="2998"/>
      <c r="O268" s="2998"/>
      <c r="P268" s="1267" t="s">
        <v>421</v>
      </c>
      <c r="Q268" s="1267" t="s">
        <v>422</v>
      </c>
      <c r="R268" s="1270">
        <v>181.5</v>
      </c>
      <c r="S268" s="1271"/>
    </row>
    <row r="269" spans="1:19" ht="45" customHeight="1" x14ac:dyDescent="0.25">
      <c r="A269" s="3334" t="s">
        <v>23</v>
      </c>
      <c r="B269" s="3334" t="s">
        <v>429</v>
      </c>
      <c r="C269" s="3334" t="s">
        <v>39</v>
      </c>
      <c r="D269" s="3334" t="s">
        <v>150</v>
      </c>
      <c r="E269" s="3334" t="s">
        <v>216</v>
      </c>
      <c r="F269" s="3335">
        <f>R269+R270</f>
        <v>363</v>
      </c>
      <c r="G269" s="3334" t="s">
        <v>137</v>
      </c>
      <c r="H269" s="3336"/>
      <c r="I269" s="3337"/>
      <c r="J269" s="3338"/>
      <c r="K269" s="3339"/>
      <c r="L269" s="3340"/>
      <c r="M269" s="3334"/>
      <c r="N269" s="3334" t="s">
        <v>45</v>
      </c>
      <c r="O269" s="3334" t="s">
        <v>376</v>
      </c>
      <c r="P269" s="1272" t="s">
        <v>419</v>
      </c>
      <c r="Q269" s="1272" t="s">
        <v>420</v>
      </c>
      <c r="R269" s="1273">
        <v>181.5</v>
      </c>
      <c r="S269" s="1274"/>
    </row>
    <row r="270" spans="1:19" ht="45" customHeight="1" x14ac:dyDescent="0.25">
      <c r="A270" s="2998"/>
      <c r="B270" s="2998"/>
      <c r="C270" s="2998"/>
      <c r="D270" s="2998"/>
      <c r="E270" s="2998"/>
      <c r="F270" s="2998"/>
      <c r="G270" s="2998"/>
      <c r="H270" s="2998"/>
      <c r="I270" s="2998"/>
      <c r="J270" s="2998"/>
      <c r="K270" s="2998"/>
      <c r="L270" s="2998"/>
      <c r="M270" s="2998"/>
      <c r="N270" s="2998"/>
      <c r="O270" s="2998"/>
      <c r="P270" s="1272" t="s">
        <v>421</v>
      </c>
      <c r="Q270" s="1272" t="s">
        <v>422</v>
      </c>
      <c r="R270" s="1275">
        <v>181.5</v>
      </c>
      <c r="S270" s="1276"/>
    </row>
    <row r="271" spans="1:19" ht="45" customHeight="1" x14ac:dyDescent="0.25">
      <c r="A271" s="1277" t="s">
        <v>19</v>
      </c>
      <c r="B271" s="1277" t="s">
        <v>144</v>
      </c>
      <c r="C271" s="1277" t="s">
        <v>21</v>
      </c>
      <c r="D271" s="1277" t="s">
        <v>21</v>
      </c>
      <c r="E271" s="1277" t="s">
        <v>430</v>
      </c>
      <c r="F271" s="1277" t="s">
        <v>21</v>
      </c>
      <c r="G271" s="1277" t="s">
        <v>21</v>
      </c>
      <c r="H271" s="1277"/>
      <c r="I271" s="1277"/>
      <c r="J271" s="1277"/>
      <c r="K271" s="1277"/>
      <c r="L271" s="1278"/>
      <c r="M271" s="1277" t="s">
        <v>21</v>
      </c>
      <c r="N271" s="1277" t="s">
        <v>21</v>
      </c>
      <c r="O271" s="1277" t="s">
        <v>21</v>
      </c>
      <c r="P271" s="1277" t="s">
        <v>21</v>
      </c>
      <c r="Q271" s="1277" t="s">
        <v>21</v>
      </c>
      <c r="R271" s="1277" t="s">
        <v>21</v>
      </c>
      <c r="S271" s="1277"/>
    </row>
    <row r="272" spans="1:19" ht="45" customHeight="1" x14ac:dyDescent="0.25">
      <c r="A272" s="1279" t="s">
        <v>23</v>
      </c>
      <c r="B272" s="1279" t="s">
        <v>431</v>
      </c>
      <c r="C272" s="1279" t="s">
        <v>39</v>
      </c>
      <c r="D272" s="1279" t="s">
        <v>59</v>
      </c>
      <c r="E272" s="1279" t="s">
        <v>219</v>
      </c>
      <c r="F272" s="1280">
        <f t="shared" ref="F272:F285" si="7">R272</f>
        <v>1.52</v>
      </c>
      <c r="G272" s="1279" t="s">
        <v>181</v>
      </c>
      <c r="H272" s="1281"/>
      <c r="I272" s="1282"/>
      <c r="J272" s="1283"/>
      <c r="K272" s="1284"/>
      <c r="L272" s="1285"/>
      <c r="M272" s="1279"/>
      <c r="N272" s="1279" t="s">
        <v>45</v>
      </c>
      <c r="O272" s="1279" t="s">
        <v>376</v>
      </c>
      <c r="P272" s="1279" t="s">
        <v>432</v>
      </c>
      <c r="Q272" s="1279" t="s">
        <v>433</v>
      </c>
      <c r="R272" s="1286">
        <v>1.52</v>
      </c>
      <c r="S272" s="1287"/>
    </row>
    <row r="273" spans="1:19" ht="45" customHeight="1" x14ac:dyDescent="0.25">
      <c r="A273" s="1288" t="s">
        <v>23</v>
      </c>
      <c r="B273" s="1288" t="s">
        <v>434</v>
      </c>
      <c r="C273" s="1288" t="s">
        <v>25</v>
      </c>
      <c r="D273" s="1288" t="s">
        <v>222</v>
      </c>
      <c r="E273" s="1288" t="s">
        <v>223</v>
      </c>
      <c r="F273" s="1289">
        <f t="shared" si="7"/>
        <v>0.38</v>
      </c>
      <c r="G273" s="1288" t="s">
        <v>181</v>
      </c>
      <c r="H273" s="1290"/>
      <c r="I273" s="1291"/>
      <c r="J273" s="1292"/>
      <c r="K273" s="1293"/>
      <c r="L273" s="1294"/>
      <c r="M273" s="1288"/>
      <c r="N273" s="1288" t="s">
        <v>45</v>
      </c>
      <c r="O273" s="1288" t="s">
        <v>376</v>
      </c>
      <c r="P273" s="1288" t="s">
        <v>432</v>
      </c>
      <c r="Q273" s="1288" t="s">
        <v>433</v>
      </c>
      <c r="R273" s="1295">
        <v>0.38</v>
      </c>
      <c r="S273" s="1296"/>
    </row>
    <row r="274" spans="1:19" ht="45" customHeight="1" x14ac:dyDescent="0.25">
      <c r="A274" s="1297" t="s">
        <v>23</v>
      </c>
      <c r="B274" s="1297" t="s">
        <v>435</v>
      </c>
      <c r="C274" s="1297" t="s">
        <v>25</v>
      </c>
      <c r="D274" s="1297" t="s">
        <v>225</v>
      </c>
      <c r="E274" s="1297" t="s">
        <v>226</v>
      </c>
      <c r="F274" s="1298">
        <f t="shared" si="7"/>
        <v>1.9</v>
      </c>
      <c r="G274" s="1297" t="s">
        <v>227</v>
      </c>
      <c r="H274" s="1299"/>
      <c r="I274" s="1300"/>
      <c r="J274" s="1301"/>
      <c r="K274" s="1302"/>
      <c r="L274" s="1303"/>
      <c r="M274" s="1297"/>
      <c r="N274" s="1297" t="s">
        <v>45</v>
      </c>
      <c r="O274" s="1297" t="s">
        <v>376</v>
      </c>
      <c r="P274" s="1297" t="s">
        <v>432</v>
      </c>
      <c r="Q274" s="1297" t="s">
        <v>433</v>
      </c>
      <c r="R274" s="1304">
        <v>1.9</v>
      </c>
      <c r="S274" s="1305"/>
    </row>
    <row r="275" spans="1:19" ht="45" customHeight="1" x14ac:dyDescent="0.25">
      <c r="A275" s="1306" t="s">
        <v>23</v>
      </c>
      <c r="B275" s="1306" t="s">
        <v>436</v>
      </c>
      <c r="C275" s="1306" t="s">
        <v>39</v>
      </c>
      <c r="D275" s="1306" t="s">
        <v>57</v>
      </c>
      <c r="E275" s="1306" t="s">
        <v>229</v>
      </c>
      <c r="F275" s="1307">
        <f t="shared" si="7"/>
        <v>9</v>
      </c>
      <c r="G275" s="1306" t="s">
        <v>35</v>
      </c>
      <c r="H275" s="1308"/>
      <c r="I275" s="1309"/>
      <c r="J275" s="1310"/>
      <c r="K275" s="1311"/>
      <c r="L275" s="1312"/>
      <c r="M275" s="1306"/>
      <c r="N275" s="1306" t="s">
        <v>45</v>
      </c>
      <c r="O275" s="1306" t="s">
        <v>376</v>
      </c>
      <c r="P275" s="1306" t="s">
        <v>432</v>
      </c>
      <c r="Q275" s="1306" t="s">
        <v>433</v>
      </c>
      <c r="R275" s="1313">
        <v>9</v>
      </c>
      <c r="S275" s="1314"/>
    </row>
    <row r="276" spans="1:19" ht="45" customHeight="1" x14ac:dyDescent="0.25">
      <c r="A276" s="1315" t="s">
        <v>23</v>
      </c>
      <c r="B276" s="1315" t="s">
        <v>437</v>
      </c>
      <c r="C276" s="1315" t="s">
        <v>25</v>
      </c>
      <c r="D276" s="1315" t="s">
        <v>231</v>
      </c>
      <c r="E276" s="1315" t="s">
        <v>232</v>
      </c>
      <c r="F276" s="1316">
        <f t="shared" si="7"/>
        <v>1.52</v>
      </c>
      <c r="G276" s="1315" t="s">
        <v>181</v>
      </c>
      <c r="H276" s="1317"/>
      <c r="I276" s="1318"/>
      <c r="J276" s="1319"/>
      <c r="K276" s="1320"/>
      <c r="L276" s="1321"/>
      <c r="M276" s="1315"/>
      <c r="N276" s="1315" t="s">
        <v>45</v>
      </c>
      <c r="O276" s="1315" t="s">
        <v>376</v>
      </c>
      <c r="P276" s="1315" t="s">
        <v>432</v>
      </c>
      <c r="Q276" s="1315" t="s">
        <v>433</v>
      </c>
      <c r="R276" s="1322">
        <v>1.52</v>
      </c>
      <c r="S276" s="1323"/>
    </row>
    <row r="277" spans="1:19" ht="45" customHeight="1" x14ac:dyDescent="0.25">
      <c r="A277" s="1324" t="s">
        <v>23</v>
      </c>
      <c r="B277" s="1324" t="s">
        <v>438</v>
      </c>
      <c r="C277" s="1324" t="s">
        <v>25</v>
      </c>
      <c r="D277" s="1324" t="s">
        <v>162</v>
      </c>
      <c r="E277" s="1324" t="s">
        <v>163</v>
      </c>
      <c r="F277" s="1325">
        <f t="shared" si="7"/>
        <v>5</v>
      </c>
      <c r="G277" s="1324" t="s">
        <v>35</v>
      </c>
      <c r="H277" s="1326"/>
      <c r="I277" s="1327"/>
      <c r="J277" s="1328"/>
      <c r="K277" s="1329"/>
      <c r="L277" s="1330"/>
      <c r="M277" s="1324"/>
      <c r="N277" s="1324" t="s">
        <v>45</v>
      </c>
      <c r="O277" s="1324" t="s">
        <v>376</v>
      </c>
      <c r="P277" s="1324" t="s">
        <v>432</v>
      </c>
      <c r="Q277" s="1324" t="s">
        <v>433</v>
      </c>
      <c r="R277" s="1331">
        <v>5</v>
      </c>
      <c r="S277" s="1332"/>
    </row>
    <row r="278" spans="1:19" ht="45" customHeight="1" x14ac:dyDescent="0.25">
      <c r="A278" s="1333" t="s">
        <v>23</v>
      </c>
      <c r="B278" s="1333" t="s">
        <v>439</v>
      </c>
      <c r="C278" s="1333" t="s">
        <v>25</v>
      </c>
      <c r="D278" s="1333" t="s">
        <v>235</v>
      </c>
      <c r="E278" s="1333" t="s">
        <v>236</v>
      </c>
      <c r="F278" s="1334">
        <f t="shared" si="7"/>
        <v>16.57</v>
      </c>
      <c r="G278" s="1333" t="s">
        <v>181</v>
      </c>
      <c r="H278" s="1335"/>
      <c r="I278" s="1336"/>
      <c r="J278" s="1337"/>
      <c r="K278" s="1338"/>
      <c r="L278" s="1339"/>
      <c r="M278" s="1333"/>
      <c r="N278" s="1333" t="s">
        <v>45</v>
      </c>
      <c r="O278" s="1333" t="s">
        <v>376</v>
      </c>
      <c r="P278" s="1333" t="s">
        <v>432</v>
      </c>
      <c r="Q278" s="1333" t="s">
        <v>433</v>
      </c>
      <c r="R278" s="1340">
        <v>16.57</v>
      </c>
      <c r="S278" s="1341"/>
    </row>
    <row r="279" spans="1:19" ht="45" customHeight="1" x14ac:dyDescent="0.25">
      <c r="A279" s="1342" t="s">
        <v>23</v>
      </c>
      <c r="B279" s="1342" t="s">
        <v>440</v>
      </c>
      <c r="C279" s="1342" t="s">
        <v>39</v>
      </c>
      <c r="D279" s="1342" t="s">
        <v>205</v>
      </c>
      <c r="E279" s="1342" t="s">
        <v>238</v>
      </c>
      <c r="F279" s="1343">
        <f t="shared" si="7"/>
        <v>3</v>
      </c>
      <c r="G279" s="1342" t="s">
        <v>137</v>
      </c>
      <c r="H279" s="1344"/>
      <c r="I279" s="1345"/>
      <c r="J279" s="1346"/>
      <c r="K279" s="1347"/>
      <c r="L279" s="1348"/>
      <c r="M279" s="1342"/>
      <c r="N279" s="1342" t="s">
        <v>45</v>
      </c>
      <c r="O279" s="1342" t="s">
        <v>376</v>
      </c>
      <c r="P279" s="1342" t="s">
        <v>432</v>
      </c>
      <c r="Q279" s="1342" t="s">
        <v>433</v>
      </c>
      <c r="R279" s="1349">
        <v>3</v>
      </c>
      <c r="S279" s="1350"/>
    </row>
    <row r="280" spans="1:19" ht="45" customHeight="1" x14ac:dyDescent="0.25">
      <c r="A280" s="1351" t="s">
        <v>23</v>
      </c>
      <c r="B280" s="1351" t="s">
        <v>441</v>
      </c>
      <c r="C280" s="1351" t="s">
        <v>39</v>
      </c>
      <c r="D280" s="1351" t="s">
        <v>63</v>
      </c>
      <c r="E280" s="1351" t="s">
        <v>240</v>
      </c>
      <c r="F280" s="1352">
        <f t="shared" si="7"/>
        <v>2</v>
      </c>
      <c r="G280" s="1351" t="s">
        <v>137</v>
      </c>
      <c r="H280" s="1353"/>
      <c r="I280" s="1354"/>
      <c r="J280" s="1355"/>
      <c r="K280" s="1356"/>
      <c r="L280" s="1357"/>
      <c r="M280" s="1351"/>
      <c r="N280" s="1351" t="s">
        <v>45</v>
      </c>
      <c r="O280" s="1351" t="s">
        <v>376</v>
      </c>
      <c r="P280" s="1351" t="s">
        <v>432</v>
      </c>
      <c r="Q280" s="1351" t="s">
        <v>433</v>
      </c>
      <c r="R280" s="1358">
        <v>2</v>
      </c>
      <c r="S280" s="1359"/>
    </row>
    <row r="281" spans="1:19" ht="45" customHeight="1" x14ac:dyDescent="0.25">
      <c r="A281" s="1360" t="s">
        <v>23</v>
      </c>
      <c r="B281" s="1360" t="s">
        <v>442</v>
      </c>
      <c r="C281" s="1360" t="s">
        <v>25</v>
      </c>
      <c r="D281" s="1360" t="s">
        <v>208</v>
      </c>
      <c r="E281" s="1360" t="s">
        <v>209</v>
      </c>
      <c r="F281" s="1361">
        <f t="shared" si="7"/>
        <v>19</v>
      </c>
      <c r="G281" s="1360" t="s">
        <v>137</v>
      </c>
      <c r="H281" s="1362"/>
      <c r="I281" s="1363"/>
      <c r="J281" s="1364"/>
      <c r="K281" s="1365"/>
      <c r="L281" s="1366"/>
      <c r="M281" s="1360"/>
      <c r="N281" s="1360" t="s">
        <v>45</v>
      </c>
      <c r="O281" s="1360" t="s">
        <v>376</v>
      </c>
      <c r="P281" s="1360" t="s">
        <v>432</v>
      </c>
      <c r="Q281" s="1360" t="s">
        <v>433</v>
      </c>
      <c r="R281" s="1367">
        <v>19</v>
      </c>
      <c r="S281" s="1368"/>
    </row>
    <row r="282" spans="1:19" ht="45" customHeight="1" x14ac:dyDescent="0.25">
      <c r="A282" s="1369" t="s">
        <v>23</v>
      </c>
      <c r="B282" s="1369" t="s">
        <v>443</v>
      </c>
      <c r="C282" s="1369" t="s">
        <v>25</v>
      </c>
      <c r="D282" s="1369" t="s">
        <v>243</v>
      </c>
      <c r="E282" s="1369" t="s">
        <v>244</v>
      </c>
      <c r="F282" s="1370">
        <f t="shared" si="7"/>
        <v>2.44</v>
      </c>
      <c r="G282" s="1369" t="s">
        <v>245</v>
      </c>
      <c r="H282" s="1371"/>
      <c r="I282" s="1372"/>
      <c r="J282" s="1373"/>
      <c r="K282" s="1374"/>
      <c r="L282" s="1375"/>
      <c r="M282" s="1369"/>
      <c r="N282" s="1369" t="s">
        <v>45</v>
      </c>
      <c r="O282" s="1369" t="s">
        <v>376</v>
      </c>
      <c r="P282" s="1369" t="s">
        <v>432</v>
      </c>
      <c r="Q282" s="1369" t="s">
        <v>433</v>
      </c>
      <c r="R282" s="1376">
        <v>2.44</v>
      </c>
      <c r="S282" s="1377"/>
    </row>
    <row r="283" spans="1:19" ht="45" customHeight="1" x14ac:dyDescent="0.25">
      <c r="A283" s="1378" t="s">
        <v>23</v>
      </c>
      <c r="B283" s="1378" t="s">
        <v>444</v>
      </c>
      <c r="C283" s="1378" t="s">
        <v>25</v>
      </c>
      <c r="D283" s="1378" t="s">
        <v>247</v>
      </c>
      <c r="E283" s="1378" t="s">
        <v>248</v>
      </c>
      <c r="F283" s="1379">
        <f t="shared" si="7"/>
        <v>24.4</v>
      </c>
      <c r="G283" s="1378" t="s">
        <v>249</v>
      </c>
      <c r="H283" s="1380"/>
      <c r="I283" s="1381"/>
      <c r="J283" s="1382"/>
      <c r="K283" s="1383"/>
      <c r="L283" s="1384"/>
      <c r="M283" s="1378"/>
      <c r="N283" s="1378" t="s">
        <v>45</v>
      </c>
      <c r="O283" s="1378" t="s">
        <v>376</v>
      </c>
      <c r="P283" s="1378" t="s">
        <v>432</v>
      </c>
      <c r="Q283" s="1378" t="s">
        <v>433</v>
      </c>
      <c r="R283" s="1385">
        <v>24.4</v>
      </c>
      <c r="S283" s="1386"/>
    </row>
    <row r="284" spans="1:19" ht="45" customHeight="1" x14ac:dyDescent="0.25">
      <c r="A284" s="1387" t="s">
        <v>23</v>
      </c>
      <c r="B284" s="1387" t="s">
        <v>445</v>
      </c>
      <c r="C284" s="1387" t="s">
        <v>39</v>
      </c>
      <c r="D284" s="1387" t="s">
        <v>191</v>
      </c>
      <c r="E284" s="1387" t="s">
        <v>446</v>
      </c>
      <c r="F284" s="1388">
        <f t="shared" si="7"/>
        <v>1</v>
      </c>
      <c r="G284" s="1387" t="s">
        <v>42</v>
      </c>
      <c r="H284" s="1389"/>
      <c r="I284" s="1390"/>
      <c r="J284" s="1391"/>
      <c r="K284" s="1392"/>
      <c r="L284" s="1393"/>
      <c r="M284" s="1387"/>
      <c r="N284" s="1387" t="s">
        <v>45</v>
      </c>
      <c r="O284" s="1387" t="s">
        <v>376</v>
      </c>
      <c r="P284" s="1387" t="s">
        <v>432</v>
      </c>
      <c r="Q284" s="1387" t="s">
        <v>433</v>
      </c>
      <c r="R284" s="1394">
        <v>1</v>
      </c>
      <c r="S284" s="1395"/>
    </row>
    <row r="285" spans="1:19" ht="45" customHeight="1" x14ac:dyDescent="0.25">
      <c r="A285" s="1396" t="s">
        <v>23</v>
      </c>
      <c r="B285" s="1396" t="s">
        <v>447</v>
      </c>
      <c r="C285" s="1396" t="s">
        <v>25</v>
      </c>
      <c r="D285" s="1396" t="s">
        <v>253</v>
      </c>
      <c r="E285" s="1396" t="s">
        <v>254</v>
      </c>
      <c r="F285" s="1397">
        <f t="shared" si="7"/>
        <v>35.369999999999997</v>
      </c>
      <c r="G285" s="1396" t="s">
        <v>28</v>
      </c>
      <c r="H285" s="1398"/>
      <c r="I285" s="1399"/>
      <c r="J285" s="1400"/>
      <c r="K285" s="1401"/>
      <c r="L285" s="1402"/>
      <c r="M285" s="1396"/>
      <c r="N285" s="1396" t="s">
        <v>45</v>
      </c>
      <c r="O285" s="1396" t="s">
        <v>376</v>
      </c>
      <c r="P285" s="1396" t="s">
        <v>432</v>
      </c>
      <c r="Q285" s="1396" t="s">
        <v>433</v>
      </c>
      <c r="R285" s="1403">
        <v>35.369999999999997</v>
      </c>
      <c r="S285" s="1404"/>
    </row>
    <row r="286" spans="1:19" ht="45" customHeight="1" x14ac:dyDescent="0.25">
      <c r="A286" s="1405" t="s">
        <v>19</v>
      </c>
      <c r="B286" s="1405" t="s">
        <v>150</v>
      </c>
      <c r="C286" s="1405" t="s">
        <v>21</v>
      </c>
      <c r="D286" s="1405" t="s">
        <v>21</v>
      </c>
      <c r="E286" s="1405" t="s">
        <v>448</v>
      </c>
      <c r="F286" s="1405" t="s">
        <v>21</v>
      </c>
      <c r="G286" s="1405" t="s">
        <v>21</v>
      </c>
      <c r="H286" s="1405"/>
      <c r="I286" s="1405"/>
      <c r="J286" s="1405"/>
      <c r="K286" s="1405"/>
      <c r="L286" s="1406"/>
      <c r="M286" s="1405" t="s">
        <v>21</v>
      </c>
      <c r="N286" s="1405" t="s">
        <v>21</v>
      </c>
      <c r="O286" s="1405" t="s">
        <v>21</v>
      </c>
      <c r="P286" s="1405" t="s">
        <v>21</v>
      </c>
      <c r="Q286" s="1405" t="s">
        <v>21</v>
      </c>
      <c r="R286" s="1405" t="s">
        <v>21</v>
      </c>
      <c r="S286" s="1405"/>
    </row>
    <row r="287" spans="1:19" ht="45" customHeight="1" x14ac:dyDescent="0.25">
      <c r="A287" s="1407" t="s">
        <v>23</v>
      </c>
      <c r="B287" s="1407" t="s">
        <v>449</v>
      </c>
      <c r="C287" s="1407" t="s">
        <v>32</v>
      </c>
      <c r="D287" s="1407" t="s">
        <v>77</v>
      </c>
      <c r="E287" s="1407" t="s">
        <v>78</v>
      </c>
      <c r="F287" s="1408">
        <f t="shared" ref="F287:F303" si="8">R287</f>
        <v>2</v>
      </c>
      <c r="G287" s="1407" t="s">
        <v>42</v>
      </c>
      <c r="H287" s="1409"/>
      <c r="I287" s="1410"/>
      <c r="J287" s="1411"/>
      <c r="K287" s="1412"/>
      <c r="L287" s="1413"/>
      <c r="M287" s="1407"/>
      <c r="N287" s="1407" t="s">
        <v>47</v>
      </c>
      <c r="O287" s="1407" t="s">
        <v>450</v>
      </c>
      <c r="P287" s="1407" t="s">
        <v>451</v>
      </c>
      <c r="Q287" s="1407" t="s">
        <v>448</v>
      </c>
      <c r="R287" s="1414">
        <v>2</v>
      </c>
      <c r="S287" s="1415"/>
    </row>
    <row r="288" spans="1:19" ht="45" customHeight="1" x14ac:dyDescent="0.25">
      <c r="A288" s="1416" t="s">
        <v>23</v>
      </c>
      <c r="B288" s="1416" t="s">
        <v>452</v>
      </c>
      <c r="C288" s="1416" t="s">
        <v>32</v>
      </c>
      <c r="D288" s="1416" t="s">
        <v>453</v>
      </c>
      <c r="E288" s="1416" t="s">
        <v>81</v>
      </c>
      <c r="F288" s="1417">
        <f t="shared" si="8"/>
        <v>2</v>
      </c>
      <c r="G288" s="1416" t="s">
        <v>42</v>
      </c>
      <c r="H288" s="1418"/>
      <c r="I288" s="1419"/>
      <c r="J288" s="1420"/>
      <c r="K288" s="1421"/>
      <c r="L288" s="1422"/>
      <c r="M288" s="1416"/>
      <c r="N288" s="1416" t="s">
        <v>47</v>
      </c>
      <c r="O288" s="1416" t="s">
        <v>450</v>
      </c>
      <c r="P288" s="1416" t="s">
        <v>451</v>
      </c>
      <c r="Q288" s="1416" t="s">
        <v>448</v>
      </c>
      <c r="R288" s="1423">
        <v>2</v>
      </c>
      <c r="S288" s="1424"/>
    </row>
    <row r="289" spans="1:19" ht="45" customHeight="1" x14ac:dyDescent="0.25">
      <c r="A289" s="1425" t="s">
        <v>23</v>
      </c>
      <c r="B289" s="1425" t="s">
        <v>454</v>
      </c>
      <c r="C289" s="1425" t="s">
        <v>32</v>
      </c>
      <c r="D289" s="1425" t="s">
        <v>86</v>
      </c>
      <c r="E289" s="1425" t="s">
        <v>87</v>
      </c>
      <c r="F289" s="1426">
        <f t="shared" si="8"/>
        <v>2</v>
      </c>
      <c r="G289" s="1425" t="s">
        <v>42</v>
      </c>
      <c r="H289" s="1427"/>
      <c r="I289" s="1428"/>
      <c r="J289" s="1429"/>
      <c r="K289" s="1430"/>
      <c r="L289" s="1431"/>
      <c r="M289" s="1425"/>
      <c r="N289" s="1425" t="s">
        <v>47</v>
      </c>
      <c r="O289" s="1425" t="s">
        <v>450</v>
      </c>
      <c r="P289" s="1425" t="s">
        <v>451</v>
      </c>
      <c r="Q289" s="1425" t="s">
        <v>448</v>
      </c>
      <c r="R289" s="1432">
        <v>2</v>
      </c>
      <c r="S289" s="1433"/>
    </row>
    <row r="290" spans="1:19" ht="45" customHeight="1" x14ac:dyDescent="0.25">
      <c r="A290" s="1434" t="s">
        <v>23</v>
      </c>
      <c r="B290" s="1434" t="s">
        <v>455</v>
      </c>
      <c r="C290" s="1434" t="s">
        <v>32</v>
      </c>
      <c r="D290" s="1434" t="s">
        <v>110</v>
      </c>
      <c r="E290" s="1434" t="s">
        <v>111</v>
      </c>
      <c r="F290" s="1435">
        <f t="shared" si="8"/>
        <v>11</v>
      </c>
      <c r="G290" s="1434" t="s">
        <v>42</v>
      </c>
      <c r="H290" s="1436"/>
      <c r="I290" s="1437"/>
      <c r="J290" s="1438"/>
      <c r="K290" s="1439"/>
      <c r="L290" s="1440"/>
      <c r="M290" s="1434"/>
      <c r="N290" s="1434" t="s">
        <v>47</v>
      </c>
      <c r="O290" s="1434" t="s">
        <v>450</v>
      </c>
      <c r="P290" s="1434" t="s">
        <v>451</v>
      </c>
      <c r="Q290" s="1434" t="s">
        <v>448</v>
      </c>
      <c r="R290" s="1441">
        <v>11</v>
      </c>
      <c r="S290" s="1442"/>
    </row>
    <row r="291" spans="1:19" ht="45" customHeight="1" x14ac:dyDescent="0.25">
      <c r="A291" s="1443" t="s">
        <v>23</v>
      </c>
      <c r="B291" s="1443" t="s">
        <v>456</v>
      </c>
      <c r="C291" s="1443" t="s">
        <v>32</v>
      </c>
      <c r="D291" s="1443" t="s">
        <v>89</v>
      </c>
      <c r="E291" s="1443" t="s">
        <v>90</v>
      </c>
      <c r="F291" s="1444">
        <f t="shared" si="8"/>
        <v>10</v>
      </c>
      <c r="G291" s="1443" t="s">
        <v>42</v>
      </c>
      <c r="H291" s="1445"/>
      <c r="I291" s="1446"/>
      <c r="J291" s="1447"/>
      <c r="K291" s="1448"/>
      <c r="L291" s="1449"/>
      <c r="M291" s="1443"/>
      <c r="N291" s="1443" t="s">
        <v>47</v>
      </c>
      <c r="O291" s="1443" t="s">
        <v>450</v>
      </c>
      <c r="P291" s="1443" t="s">
        <v>451</v>
      </c>
      <c r="Q291" s="1443" t="s">
        <v>448</v>
      </c>
      <c r="R291" s="1450">
        <v>10</v>
      </c>
      <c r="S291" s="1451"/>
    </row>
    <row r="292" spans="1:19" ht="45" customHeight="1" x14ac:dyDescent="0.25">
      <c r="A292" s="1452" t="s">
        <v>23</v>
      </c>
      <c r="B292" s="1452" t="s">
        <v>457</v>
      </c>
      <c r="C292" s="1452" t="s">
        <v>32</v>
      </c>
      <c r="D292" s="1452" t="s">
        <v>92</v>
      </c>
      <c r="E292" s="1452" t="s">
        <v>93</v>
      </c>
      <c r="F292" s="1453">
        <f t="shared" si="8"/>
        <v>8</v>
      </c>
      <c r="G292" s="1452" t="s">
        <v>42</v>
      </c>
      <c r="H292" s="1454"/>
      <c r="I292" s="1455"/>
      <c r="J292" s="1456"/>
      <c r="K292" s="1457"/>
      <c r="L292" s="1458"/>
      <c r="M292" s="1452"/>
      <c r="N292" s="1452" t="s">
        <v>47</v>
      </c>
      <c r="O292" s="1452" t="s">
        <v>450</v>
      </c>
      <c r="P292" s="1452" t="s">
        <v>451</v>
      </c>
      <c r="Q292" s="1452" t="s">
        <v>448</v>
      </c>
      <c r="R292" s="1459">
        <v>8</v>
      </c>
      <c r="S292" s="1460"/>
    </row>
    <row r="293" spans="1:19" ht="45" customHeight="1" x14ac:dyDescent="0.25">
      <c r="A293" s="1461" t="s">
        <v>23</v>
      </c>
      <c r="B293" s="1461" t="s">
        <v>458</v>
      </c>
      <c r="C293" s="1461" t="s">
        <v>32</v>
      </c>
      <c r="D293" s="1461" t="s">
        <v>113</v>
      </c>
      <c r="E293" s="1461" t="s">
        <v>114</v>
      </c>
      <c r="F293" s="1462">
        <f t="shared" si="8"/>
        <v>8</v>
      </c>
      <c r="G293" s="1461" t="s">
        <v>42</v>
      </c>
      <c r="H293" s="1463"/>
      <c r="I293" s="1464"/>
      <c r="J293" s="1465"/>
      <c r="K293" s="1466"/>
      <c r="L293" s="1467"/>
      <c r="M293" s="1461"/>
      <c r="N293" s="1461" t="s">
        <v>47</v>
      </c>
      <c r="O293" s="1461" t="s">
        <v>450</v>
      </c>
      <c r="P293" s="1461" t="s">
        <v>451</v>
      </c>
      <c r="Q293" s="1461" t="s">
        <v>448</v>
      </c>
      <c r="R293" s="1468">
        <v>8</v>
      </c>
      <c r="S293" s="1469"/>
    </row>
    <row r="294" spans="1:19" ht="45" customHeight="1" x14ac:dyDescent="0.25">
      <c r="A294" s="1470" t="s">
        <v>23</v>
      </c>
      <c r="B294" s="1470" t="s">
        <v>459</v>
      </c>
      <c r="C294" s="1470" t="s">
        <v>32</v>
      </c>
      <c r="D294" s="1470" t="s">
        <v>116</v>
      </c>
      <c r="E294" s="1470" t="s">
        <v>117</v>
      </c>
      <c r="F294" s="1471">
        <f t="shared" si="8"/>
        <v>8</v>
      </c>
      <c r="G294" s="1470" t="s">
        <v>42</v>
      </c>
      <c r="H294" s="1472"/>
      <c r="I294" s="1473"/>
      <c r="J294" s="1474"/>
      <c r="K294" s="1475"/>
      <c r="L294" s="1476"/>
      <c r="M294" s="1470"/>
      <c r="N294" s="1470" t="s">
        <v>47</v>
      </c>
      <c r="O294" s="1470" t="s">
        <v>450</v>
      </c>
      <c r="P294" s="1470" t="s">
        <v>451</v>
      </c>
      <c r="Q294" s="1470" t="s">
        <v>448</v>
      </c>
      <c r="R294" s="1477">
        <v>8</v>
      </c>
      <c r="S294" s="1478"/>
    </row>
    <row r="295" spans="1:19" ht="45" customHeight="1" x14ac:dyDescent="0.25">
      <c r="A295" s="1479" t="s">
        <v>23</v>
      </c>
      <c r="B295" s="1479" t="s">
        <v>460</v>
      </c>
      <c r="C295" s="1479" t="s">
        <v>32</v>
      </c>
      <c r="D295" s="1479" t="s">
        <v>119</v>
      </c>
      <c r="E295" s="1479" t="s">
        <v>120</v>
      </c>
      <c r="F295" s="1480">
        <f t="shared" si="8"/>
        <v>8</v>
      </c>
      <c r="G295" s="1479" t="s">
        <v>42</v>
      </c>
      <c r="H295" s="1481"/>
      <c r="I295" s="1482"/>
      <c r="J295" s="1483"/>
      <c r="K295" s="1484"/>
      <c r="L295" s="1485"/>
      <c r="M295" s="1479"/>
      <c r="N295" s="1479" t="s">
        <v>47</v>
      </c>
      <c r="O295" s="1479" t="s">
        <v>450</v>
      </c>
      <c r="P295" s="1479" t="s">
        <v>451</v>
      </c>
      <c r="Q295" s="1479" t="s">
        <v>448</v>
      </c>
      <c r="R295" s="1486">
        <v>8</v>
      </c>
      <c r="S295" s="1487"/>
    </row>
    <row r="296" spans="1:19" ht="45" customHeight="1" x14ac:dyDescent="0.25">
      <c r="A296" s="1488" t="s">
        <v>23</v>
      </c>
      <c r="B296" s="1488" t="s">
        <v>461</v>
      </c>
      <c r="C296" s="1488" t="s">
        <v>32</v>
      </c>
      <c r="D296" s="1488" t="s">
        <v>278</v>
      </c>
      <c r="E296" s="1488" t="s">
        <v>462</v>
      </c>
      <c r="F296" s="1489">
        <f t="shared" si="8"/>
        <v>4</v>
      </c>
      <c r="G296" s="1488" t="s">
        <v>42</v>
      </c>
      <c r="H296" s="1490"/>
      <c r="I296" s="1491"/>
      <c r="J296" s="1492"/>
      <c r="K296" s="1493"/>
      <c r="L296" s="1494"/>
      <c r="M296" s="1488"/>
      <c r="N296" s="1488" t="s">
        <v>47</v>
      </c>
      <c r="O296" s="1488" t="s">
        <v>450</v>
      </c>
      <c r="P296" s="1488" t="s">
        <v>451</v>
      </c>
      <c r="Q296" s="1488" t="s">
        <v>448</v>
      </c>
      <c r="R296" s="1495">
        <v>4</v>
      </c>
      <c r="S296" s="1496"/>
    </row>
    <row r="297" spans="1:19" ht="45" customHeight="1" x14ac:dyDescent="0.25">
      <c r="A297" s="1497" t="s">
        <v>23</v>
      </c>
      <c r="B297" s="1497" t="s">
        <v>463</v>
      </c>
      <c r="C297" s="1497" t="s">
        <v>32</v>
      </c>
      <c r="D297" s="1497" t="s">
        <v>283</v>
      </c>
      <c r="E297" s="1497" t="s">
        <v>284</v>
      </c>
      <c r="F297" s="1498">
        <f t="shared" si="8"/>
        <v>4</v>
      </c>
      <c r="G297" s="1497" t="s">
        <v>42</v>
      </c>
      <c r="H297" s="1499"/>
      <c r="I297" s="1500"/>
      <c r="J297" s="1501"/>
      <c r="K297" s="1502"/>
      <c r="L297" s="1503"/>
      <c r="M297" s="1497"/>
      <c r="N297" s="1497" t="s">
        <v>47</v>
      </c>
      <c r="O297" s="1497" t="s">
        <v>450</v>
      </c>
      <c r="P297" s="1497" t="s">
        <v>451</v>
      </c>
      <c r="Q297" s="1497" t="s">
        <v>448</v>
      </c>
      <c r="R297" s="1504">
        <v>4</v>
      </c>
      <c r="S297" s="1505"/>
    </row>
    <row r="298" spans="1:19" ht="45" customHeight="1" x14ac:dyDescent="0.25">
      <c r="A298" s="1506" t="s">
        <v>23</v>
      </c>
      <c r="B298" s="1506" t="s">
        <v>464</v>
      </c>
      <c r="C298" s="1506" t="s">
        <v>32</v>
      </c>
      <c r="D298" s="1506" t="s">
        <v>95</v>
      </c>
      <c r="E298" s="1506" t="s">
        <v>96</v>
      </c>
      <c r="F298" s="1507">
        <f t="shared" si="8"/>
        <v>4</v>
      </c>
      <c r="G298" s="1506" t="s">
        <v>42</v>
      </c>
      <c r="H298" s="1508"/>
      <c r="I298" s="1509"/>
      <c r="J298" s="1510"/>
      <c r="K298" s="1511"/>
      <c r="L298" s="1512"/>
      <c r="M298" s="1506"/>
      <c r="N298" s="1506" t="s">
        <v>47</v>
      </c>
      <c r="O298" s="1506" t="s">
        <v>450</v>
      </c>
      <c r="P298" s="1506" t="s">
        <v>451</v>
      </c>
      <c r="Q298" s="1506" t="s">
        <v>448</v>
      </c>
      <c r="R298" s="1513">
        <v>4</v>
      </c>
      <c r="S298" s="1514"/>
    </row>
    <row r="299" spans="1:19" ht="45" customHeight="1" x14ac:dyDescent="0.25">
      <c r="A299" s="1515" t="s">
        <v>23</v>
      </c>
      <c r="B299" s="1515" t="s">
        <v>465</v>
      </c>
      <c r="C299" s="1515" t="s">
        <v>32</v>
      </c>
      <c r="D299" s="1515" t="s">
        <v>98</v>
      </c>
      <c r="E299" s="1515" t="s">
        <v>99</v>
      </c>
      <c r="F299" s="1516">
        <f t="shared" si="8"/>
        <v>4</v>
      </c>
      <c r="G299" s="1515" t="s">
        <v>42</v>
      </c>
      <c r="H299" s="1517"/>
      <c r="I299" s="1518"/>
      <c r="J299" s="1519"/>
      <c r="K299" s="1520"/>
      <c r="L299" s="1521"/>
      <c r="M299" s="1515"/>
      <c r="N299" s="1515" t="s">
        <v>47</v>
      </c>
      <c r="O299" s="1515" t="s">
        <v>450</v>
      </c>
      <c r="P299" s="1515" t="s">
        <v>451</v>
      </c>
      <c r="Q299" s="1515" t="s">
        <v>448</v>
      </c>
      <c r="R299" s="1522">
        <v>4</v>
      </c>
      <c r="S299" s="1523"/>
    </row>
    <row r="300" spans="1:19" ht="45" customHeight="1" x14ac:dyDescent="0.25">
      <c r="A300" s="1524" t="s">
        <v>23</v>
      </c>
      <c r="B300" s="1524" t="s">
        <v>466</v>
      </c>
      <c r="C300" s="1524" t="s">
        <v>32</v>
      </c>
      <c r="D300" s="1524" t="s">
        <v>101</v>
      </c>
      <c r="E300" s="1524" t="s">
        <v>102</v>
      </c>
      <c r="F300" s="1525">
        <f t="shared" si="8"/>
        <v>4</v>
      </c>
      <c r="G300" s="1524" t="s">
        <v>42</v>
      </c>
      <c r="H300" s="1526"/>
      <c r="I300" s="1527"/>
      <c r="J300" s="1528"/>
      <c r="K300" s="1529"/>
      <c r="L300" s="1530"/>
      <c r="M300" s="1524"/>
      <c r="N300" s="1524" t="s">
        <v>47</v>
      </c>
      <c r="O300" s="1524" t="s">
        <v>450</v>
      </c>
      <c r="P300" s="1524" t="s">
        <v>451</v>
      </c>
      <c r="Q300" s="1524" t="s">
        <v>448</v>
      </c>
      <c r="R300" s="1531">
        <v>4</v>
      </c>
      <c r="S300" s="1532"/>
    </row>
    <row r="301" spans="1:19" ht="45" customHeight="1" x14ac:dyDescent="0.25">
      <c r="A301" s="1533" t="s">
        <v>23</v>
      </c>
      <c r="B301" s="1533" t="s">
        <v>467</v>
      </c>
      <c r="C301" s="1533" t="s">
        <v>32</v>
      </c>
      <c r="D301" s="1533" t="s">
        <v>104</v>
      </c>
      <c r="E301" s="1533" t="s">
        <v>105</v>
      </c>
      <c r="F301" s="1534">
        <f t="shared" si="8"/>
        <v>4</v>
      </c>
      <c r="G301" s="1533" t="s">
        <v>42</v>
      </c>
      <c r="H301" s="1535"/>
      <c r="I301" s="1536"/>
      <c r="J301" s="1537"/>
      <c r="K301" s="1538"/>
      <c r="L301" s="1539"/>
      <c r="M301" s="1533"/>
      <c r="N301" s="1533" t="s">
        <v>47</v>
      </c>
      <c r="O301" s="1533" t="s">
        <v>450</v>
      </c>
      <c r="P301" s="1533" t="s">
        <v>451</v>
      </c>
      <c r="Q301" s="1533" t="s">
        <v>448</v>
      </c>
      <c r="R301" s="1540">
        <v>4</v>
      </c>
      <c r="S301" s="1541"/>
    </row>
    <row r="302" spans="1:19" ht="45" customHeight="1" x14ac:dyDescent="0.25">
      <c r="A302" s="1542" t="s">
        <v>23</v>
      </c>
      <c r="B302" s="1542" t="s">
        <v>468</v>
      </c>
      <c r="C302" s="1542" t="s">
        <v>32</v>
      </c>
      <c r="D302" s="1542" t="s">
        <v>107</v>
      </c>
      <c r="E302" s="1542" t="s">
        <v>108</v>
      </c>
      <c r="F302" s="1543">
        <f t="shared" si="8"/>
        <v>4</v>
      </c>
      <c r="G302" s="1542" t="s">
        <v>42</v>
      </c>
      <c r="H302" s="1544"/>
      <c r="I302" s="1545"/>
      <c r="J302" s="1546"/>
      <c r="K302" s="1547"/>
      <c r="L302" s="1548"/>
      <c r="M302" s="1542"/>
      <c r="N302" s="1542" t="s">
        <v>47</v>
      </c>
      <c r="O302" s="1542" t="s">
        <v>450</v>
      </c>
      <c r="P302" s="1542" t="s">
        <v>451</v>
      </c>
      <c r="Q302" s="1542" t="s">
        <v>448</v>
      </c>
      <c r="R302" s="1549">
        <v>4</v>
      </c>
      <c r="S302" s="1550"/>
    </row>
    <row r="303" spans="1:19" ht="45" customHeight="1" x14ac:dyDescent="0.25">
      <c r="A303" s="1551" t="s">
        <v>23</v>
      </c>
      <c r="B303" s="1551" t="s">
        <v>469</v>
      </c>
      <c r="C303" s="1551" t="s">
        <v>32</v>
      </c>
      <c r="D303" s="1551" t="s">
        <v>470</v>
      </c>
      <c r="E303" s="1551" t="s">
        <v>471</v>
      </c>
      <c r="F303" s="1552">
        <f t="shared" si="8"/>
        <v>1</v>
      </c>
      <c r="G303" s="1551" t="s">
        <v>42</v>
      </c>
      <c r="H303" s="1553"/>
      <c r="I303" s="1554"/>
      <c r="J303" s="1555"/>
      <c r="K303" s="1556"/>
      <c r="L303" s="1557"/>
      <c r="M303" s="1551"/>
      <c r="N303" s="1551" t="s">
        <v>47</v>
      </c>
      <c r="O303" s="1551" t="s">
        <v>450</v>
      </c>
      <c r="P303" s="1551" t="s">
        <v>451</v>
      </c>
      <c r="Q303" s="1551" t="s">
        <v>448</v>
      </c>
      <c r="R303" s="1558">
        <v>1</v>
      </c>
      <c r="S303" s="1559"/>
    </row>
    <row r="304" spans="1:19" ht="45" customHeight="1" x14ac:dyDescent="0.25">
      <c r="A304" s="1560" t="s">
        <v>19</v>
      </c>
      <c r="B304" s="1560" t="s">
        <v>40</v>
      </c>
      <c r="C304" s="1560" t="s">
        <v>21</v>
      </c>
      <c r="D304" s="1560" t="s">
        <v>21</v>
      </c>
      <c r="E304" s="1560" t="s">
        <v>472</v>
      </c>
      <c r="F304" s="1560" t="s">
        <v>21</v>
      </c>
      <c r="G304" s="1560" t="s">
        <v>21</v>
      </c>
      <c r="H304" s="1560"/>
      <c r="I304" s="1560"/>
      <c r="J304" s="1560"/>
      <c r="K304" s="1560"/>
      <c r="L304" s="1561"/>
      <c r="M304" s="1560" t="s">
        <v>21</v>
      </c>
      <c r="N304" s="1560" t="s">
        <v>21</v>
      </c>
      <c r="O304" s="1560" t="s">
        <v>21</v>
      </c>
      <c r="P304" s="1560" t="s">
        <v>21</v>
      </c>
      <c r="Q304" s="1560" t="s">
        <v>21</v>
      </c>
      <c r="R304" s="1560" t="s">
        <v>21</v>
      </c>
      <c r="S304" s="1560"/>
    </row>
    <row r="305" spans="1:19" ht="45" customHeight="1" x14ac:dyDescent="0.25">
      <c r="A305" s="3341" t="s">
        <v>23</v>
      </c>
      <c r="B305" s="3341" t="s">
        <v>473</v>
      </c>
      <c r="C305" s="3341" t="s">
        <v>25</v>
      </c>
      <c r="D305" s="3341" t="s">
        <v>135</v>
      </c>
      <c r="E305" s="3341" t="s">
        <v>136</v>
      </c>
      <c r="F305" s="3342">
        <f>R305+R306+R307+R308</f>
        <v>3235</v>
      </c>
      <c r="G305" s="3341" t="s">
        <v>137</v>
      </c>
      <c r="H305" s="3343"/>
      <c r="I305" s="3344"/>
      <c r="J305" s="3345"/>
      <c r="K305" s="3346"/>
      <c r="L305" s="3347"/>
      <c r="M305" s="3341"/>
      <c r="N305" s="3341" t="s">
        <v>47</v>
      </c>
      <c r="O305" s="3341" t="s">
        <v>450</v>
      </c>
      <c r="P305" s="1562" t="s">
        <v>474</v>
      </c>
      <c r="Q305" s="1562" t="s">
        <v>475</v>
      </c>
      <c r="R305" s="1563">
        <v>808.75</v>
      </c>
      <c r="S305" s="1564"/>
    </row>
    <row r="306" spans="1:19" ht="45" customHeight="1" x14ac:dyDescent="0.25">
      <c r="A306" s="2998"/>
      <c r="B306" s="2998"/>
      <c r="C306" s="2998"/>
      <c r="D306" s="2998"/>
      <c r="E306" s="2998"/>
      <c r="F306" s="2998"/>
      <c r="G306" s="2998"/>
      <c r="H306" s="2998"/>
      <c r="I306" s="2998"/>
      <c r="J306" s="2998"/>
      <c r="K306" s="2998"/>
      <c r="L306" s="2998"/>
      <c r="M306" s="2998"/>
      <c r="N306" s="2998"/>
      <c r="O306" s="2998"/>
      <c r="P306" s="1562" t="s">
        <v>476</v>
      </c>
      <c r="Q306" s="1562" t="s">
        <v>477</v>
      </c>
      <c r="R306" s="1565">
        <v>808.75</v>
      </c>
      <c r="S306" s="1566"/>
    </row>
    <row r="307" spans="1:19" ht="45" customHeight="1" x14ac:dyDescent="0.25">
      <c r="A307" s="2998"/>
      <c r="B307" s="2998"/>
      <c r="C307" s="2998"/>
      <c r="D307" s="2998"/>
      <c r="E307" s="2998"/>
      <c r="F307" s="2998"/>
      <c r="G307" s="2998"/>
      <c r="H307" s="2998"/>
      <c r="I307" s="2998"/>
      <c r="J307" s="2998"/>
      <c r="K307" s="2998"/>
      <c r="L307" s="2998"/>
      <c r="M307" s="2998"/>
      <c r="N307" s="2998"/>
      <c r="O307" s="2998"/>
      <c r="P307" s="1562" t="s">
        <v>478</v>
      </c>
      <c r="Q307" s="1562" t="s">
        <v>143</v>
      </c>
      <c r="R307" s="1567">
        <v>808.75</v>
      </c>
      <c r="S307" s="1568"/>
    </row>
    <row r="308" spans="1:19" ht="45" customHeight="1" x14ac:dyDescent="0.25">
      <c r="A308" s="2998"/>
      <c r="B308" s="2998"/>
      <c r="C308" s="2998"/>
      <c r="D308" s="2998"/>
      <c r="E308" s="2998"/>
      <c r="F308" s="2998"/>
      <c r="G308" s="2998"/>
      <c r="H308" s="2998"/>
      <c r="I308" s="2998"/>
      <c r="J308" s="2998"/>
      <c r="K308" s="2998"/>
      <c r="L308" s="2998"/>
      <c r="M308" s="2998"/>
      <c r="N308" s="2998"/>
      <c r="O308" s="2998"/>
      <c r="P308" s="1562" t="s">
        <v>479</v>
      </c>
      <c r="Q308" s="1562" t="s">
        <v>145</v>
      </c>
      <c r="R308" s="1569">
        <v>808.75</v>
      </c>
      <c r="S308" s="1570"/>
    </row>
    <row r="309" spans="1:19" ht="45" customHeight="1" x14ac:dyDescent="0.25">
      <c r="A309" s="1571" t="s">
        <v>19</v>
      </c>
      <c r="B309" s="1571" t="s">
        <v>173</v>
      </c>
      <c r="C309" s="1571" t="s">
        <v>21</v>
      </c>
      <c r="D309" s="1571" t="s">
        <v>21</v>
      </c>
      <c r="E309" s="1571" t="s">
        <v>480</v>
      </c>
      <c r="F309" s="1571" t="s">
        <v>21</v>
      </c>
      <c r="G309" s="1571" t="s">
        <v>21</v>
      </c>
      <c r="H309" s="1571"/>
      <c r="I309" s="1571"/>
      <c r="J309" s="1571"/>
      <c r="K309" s="1571"/>
      <c r="L309" s="1572"/>
      <c r="M309" s="1571" t="s">
        <v>21</v>
      </c>
      <c r="N309" s="1571" t="s">
        <v>21</v>
      </c>
      <c r="O309" s="1571" t="s">
        <v>21</v>
      </c>
      <c r="P309" s="1571" t="s">
        <v>21</v>
      </c>
      <c r="Q309" s="1571" t="s">
        <v>21</v>
      </c>
      <c r="R309" s="1571" t="s">
        <v>21</v>
      </c>
      <c r="S309" s="1571"/>
    </row>
    <row r="310" spans="1:19" ht="45" customHeight="1" x14ac:dyDescent="0.25">
      <c r="A310" s="3348" t="s">
        <v>23</v>
      </c>
      <c r="B310" s="3348" t="s">
        <v>481</v>
      </c>
      <c r="C310" s="3348" t="s">
        <v>25</v>
      </c>
      <c r="D310" s="3348" t="s">
        <v>148</v>
      </c>
      <c r="E310" s="3348" t="s">
        <v>149</v>
      </c>
      <c r="F310" s="3349">
        <f>R310+R311+R312</f>
        <v>9</v>
      </c>
      <c r="G310" s="3348" t="s">
        <v>42</v>
      </c>
      <c r="H310" s="3350"/>
      <c r="I310" s="3351"/>
      <c r="J310" s="3352"/>
      <c r="K310" s="3353"/>
      <c r="L310" s="3354"/>
      <c r="M310" s="3348"/>
      <c r="N310" s="3348" t="s">
        <v>47</v>
      </c>
      <c r="O310" s="3348" t="s">
        <v>450</v>
      </c>
      <c r="P310" s="1573" t="s">
        <v>482</v>
      </c>
      <c r="Q310" s="1573" t="s">
        <v>483</v>
      </c>
      <c r="R310" s="1574">
        <v>3</v>
      </c>
      <c r="S310" s="1575"/>
    </row>
    <row r="311" spans="1:19" ht="45" customHeight="1" x14ac:dyDescent="0.25">
      <c r="A311" s="2998"/>
      <c r="B311" s="2998"/>
      <c r="C311" s="2998"/>
      <c r="D311" s="2998"/>
      <c r="E311" s="2998"/>
      <c r="F311" s="2998"/>
      <c r="G311" s="2998"/>
      <c r="H311" s="2998"/>
      <c r="I311" s="2998"/>
      <c r="J311" s="2998"/>
      <c r="K311" s="2998"/>
      <c r="L311" s="2998"/>
      <c r="M311" s="2998"/>
      <c r="N311" s="2998"/>
      <c r="O311" s="2998"/>
      <c r="P311" s="1573" t="s">
        <v>484</v>
      </c>
      <c r="Q311" s="1573" t="s">
        <v>485</v>
      </c>
      <c r="R311" s="1576">
        <v>3</v>
      </c>
      <c r="S311" s="1577"/>
    </row>
    <row r="312" spans="1:19" ht="45" customHeight="1" x14ac:dyDescent="0.25">
      <c r="A312" s="2998"/>
      <c r="B312" s="2998"/>
      <c r="C312" s="2998"/>
      <c r="D312" s="2998"/>
      <c r="E312" s="2998"/>
      <c r="F312" s="2998"/>
      <c r="G312" s="2998"/>
      <c r="H312" s="2998"/>
      <c r="I312" s="2998"/>
      <c r="J312" s="2998"/>
      <c r="K312" s="2998"/>
      <c r="L312" s="2998"/>
      <c r="M312" s="2998"/>
      <c r="N312" s="2998"/>
      <c r="O312" s="2998"/>
      <c r="P312" s="1573" t="s">
        <v>486</v>
      </c>
      <c r="Q312" s="1573" t="s">
        <v>487</v>
      </c>
      <c r="R312" s="1578">
        <v>3</v>
      </c>
      <c r="S312" s="1579"/>
    </row>
    <row r="313" spans="1:19" ht="45" customHeight="1" x14ac:dyDescent="0.25">
      <c r="A313" s="3355" t="s">
        <v>23</v>
      </c>
      <c r="B313" s="3355" t="s">
        <v>488</v>
      </c>
      <c r="C313" s="3355" t="s">
        <v>25</v>
      </c>
      <c r="D313" s="3355" t="s">
        <v>153</v>
      </c>
      <c r="E313" s="3355" t="s">
        <v>154</v>
      </c>
      <c r="F313" s="3356">
        <f>R313+R314+R315</f>
        <v>9</v>
      </c>
      <c r="G313" s="3355" t="s">
        <v>137</v>
      </c>
      <c r="H313" s="3357"/>
      <c r="I313" s="3358"/>
      <c r="J313" s="3359"/>
      <c r="K313" s="3360"/>
      <c r="L313" s="3361"/>
      <c r="M313" s="3355"/>
      <c r="N313" s="3355" t="s">
        <v>47</v>
      </c>
      <c r="O313" s="3355" t="s">
        <v>450</v>
      </c>
      <c r="P313" s="1580" t="s">
        <v>482</v>
      </c>
      <c r="Q313" s="1580" t="s">
        <v>483</v>
      </c>
      <c r="R313" s="1581">
        <v>3</v>
      </c>
      <c r="S313" s="1582"/>
    </row>
    <row r="314" spans="1:19" ht="45" customHeight="1" x14ac:dyDescent="0.25">
      <c r="A314" s="2998"/>
      <c r="B314" s="2998"/>
      <c r="C314" s="2998"/>
      <c r="D314" s="2998"/>
      <c r="E314" s="2998"/>
      <c r="F314" s="2998"/>
      <c r="G314" s="2998"/>
      <c r="H314" s="2998"/>
      <c r="I314" s="2998"/>
      <c r="J314" s="2998"/>
      <c r="K314" s="2998"/>
      <c r="L314" s="2998"/>
      <c r="M314" s="2998"/>
      <c r="N314" s="2998"/>
      <c r="O314" s="2998"/>
      <c r="P314" s="1580" t="s">
        <v>484</v>
      </c>
      <c r="Q314" s="1580" t="s">
        <v>485</v>
      </c>
      <c r="R314" s="1583">
        <v>3</v>
      </c>
      <c r="S314" s="1584"/>
    </row>
    <row r="315" spans="1:19" ht="45" customHeight="1" x14ac:dyDescent="0.25">
      <c r="A315" s="2998"/>
      <c r="B315" s="2998"/>
      <c r="C315" s="2998"/>
      <c r="D315" s="2998"/>
      <c r="E315" s="2998"/>
      <c r="F315" s="2998"/>
      <c r="G315" s="2998"/>
      <c r="H315" s="2998"/>
      <c r="I315" s="2998"/>
      <c r="J315" s="2998"/>
      <c r="K315" s="2998"/>
      <c r="L315" s="2998"/>
      <c r="M315" s="2998"/>
      <c r="N315" s="2998"/>
      <c r="O315" s="2998"/>
      <c r="P315" s="1580" t="s">
        <v>486</v>
      </c>
      <c r="Q315" s="1580" t="s">
        <v>487</v>
      </c>
      <c r="R315" s="1585">
        <v>3</v>
      </c>
      <c r="S315" s="1586"/>
    </row>
    <row r="316" spans="1:19" ht="45" customHeight="1" x14ac:dyDescent="0.25">
      <c r="A316" s="3362" t="s">
        <v>23</v>
      </c>
      <c r="B316" s="3362" t="s">
        <v>489</v>
      </c>
      <c r="C316" s="3362" t="s">
        <v>25</v>
      </c>
      <c r="D316" s="3362" t="s">
        <v>156</v>
      </c>
      <c r="E316" s="3362" t="s">
        <v>157</v>
      </c>
      <c r="F316" s="3363">
        <f>R316+R317+R318</f>
        <v>4.5</v>
      </c>
      <c r="G316" s="3362" t="s">
        <v>137</v>
      </c>
      <c r="H316" s="3364"/>
      <c r="I316" s="3365"/>
      <c r="J316" s="3366"/>
      <c r="K316" s="3367"/>
      <c r="L316" s="3368"/>
      <c r="M316" s="3362"/>
      <c r="N316" s="3362" t="s">
        <v>47</v>
      </c>
      <c r="O316" s="3362" t="s">
        <v>450</v>
      </c>
      <c r="P316" s="1587" t="s">
        <v>482</v>
      </c>
      <c r="Q316" s="1587" t="s">
        <v>483</v>
      </c>
      <c r="R316" s="1588">
        <v>1.5</v>
      </c>
      <c r="S316" s="1589"/>
    </row>
    <row r="317" spans="1:19" ht="45" customHeight="1" x14ac:dyDescent="0.25">
      <c r="A317" s="2998"/>
      <c r="B317" s="2998"/>
      <c r="C317" s="2998"/>
      <c r="D317" s="2998"/>
      <c r="E317" s="2998"/>
      <c r="F317" s="2998"/>
      <c r="G317" s="2998"/>
      <c r="H317" s="2998"/>
      <c r="I317" s="2998"/>
      <c r="J317" s="2998"/>
      <c r="K317" s="2998"/>
      <c r="L317" s="2998"/>
      <c r="M317" s="2998"/>
      <c r="N317" s="2998"/>
      <c r="O317" s="2998"/>
      <c r="P317" s="1587" t="s">
        <v>484</v>
      </c>
      <c r="Q317" s="1587" t="s">
        <v>485</v>
      </c>
      <c r="R317" s="1590">
        <v>1.5</v>
      </c>
      <c r="S317" s="1591"/>
    </row>
    <row r="318" spans="1:19" ht="45" customHeight="1" x14ac:dyDescent="0.25">
      <c r="A318" s="2998"/>
      <c r="B318" s="2998"/>
      <c r="C318" s="2998"/>
      <c r="D318" s="2998"/>
      <c r="E318" s="2998"/>
      <c r="F318" s="2998"/>
      <c r="G318" s="2998"/>
      <c r="H318" s="2998"/>
      <c r="I318" s="2998"/>
      <c r="J318" s="2998"/>
      <c r="K318" s="2998"/>
      <c r="L318" s="2998"/>
      <c r="M318" s="2998"/>
      <c r="N318" s="2998"/>
      <c r="O318" s="2998"/>
      <c r="P318" s="1587" t="s">
        <v>486</v>
      </c>
      <c r="Q318" s="1587" t="s">
        <v>487</v>
      </c>
      <c r="R318" s="1592">
        <v>1.5</v>
      </c>
      <c r="S318" s="1593"/>
    </row>
    <row r="319" spans="1:19" ht="45" customHeight="1" x14ac:dyDescent="0.25">
      <c r="A319" s="3369" t="s">
        <v>23</v>
      </c>
      <c r="B319" s="3369" t="s">
        <v>490</v>
      </c>
      <c r="C319" s="3369" t="s">
        <v>25</v>
      </c>
      <c r="D319" s="3369" t="s">
        <v>159</v>
      </c>
      <c r="E319" s="3369" t="s">
        <v>160</v>
      </c>
      <c r="F319" s="3370">
        <f>R319+R320+R321</f>
        <v>9</v>
      </c>
      <c r="G319" s="3369" t="s">
        <v>42</v>
      </c>
      <c r="H319" s="3371"/>
      <c r="I319" s="3372"/>
      <c r="J319" s="3373"/>
      <c r="K319" s="3374"/>
      <c r="L319" s="3375"/>
      <c r="M319" s="3369"/>
      <c r="N319" s="3369" t="s">
        <v>47</v>
      </c>
      <c r="O319" s="3369" t="s">
        <v>450</v>
      </c>
      <c r="P319" s="1594" t="s">
        <v>482</v>
      </c>
      <c r="Q319" s="1594" t="s">
        <v>483</v>
      </c>
      <c r="R319" s="1595">
        <v>3</v>
      </c>
      <c r="S319" s="1596"/>
    </row>
    <row r="320" spans="1:19" ht="45" customHeight="1" x14ac:dyDescent="0.25">
      <c r="A320" s="2998"/>
      <c r="B320" s="2998"/>
      <c r="C320" s="2998"/>
      <c r="D320" s="2998"/>
      <c r="E320" s="2998"/>
      <c r="F320" s="2998"/>
      <c r="G320" s="2998"/>
      <c r="H320" s="2998"/>
      <c r="I320" s="2998"/>
      <c r="J320" s="2998"/>
      <c r="K320" s="2998"/>
      <c r="L320" s="2998"/>
      <c r="M320" s="2998"/>
      <c r="N320" s="2998"/>
      <c r="O320" s="2998"/>
      <c r="P320" s="1594" t="s">
        <v>484</v>
      </c>
      <c r="Q320" s="1594" t="s">
        <v>485</v>
      </c>
      <c r="R320" s="1597">
        <v>3</v>
      </c>
      <c r="S320" s="1598"/>
    </row>
    <row r="321" spans="1:19" ht="45" customHeight="1" x14ac:dyDescent="0.25">
      <c r="A321" s="2998"/>
      <c r="B321" s="2998"/>
      <c r="C321" s="2998"/>
      <c r="D321" s="2998"/>
      <c r="E321" s="2998"/>
      <c r="F321" s="2998"/>
      <c r="G321" s="2998"/>
      <c r="H321" s="2998"/>
      <c r="I321" s="2998"/>
      <c r="J321" s="2998"/>
      <c r="K321" s="2998"/>
      <c r="L321" s="2998"/>
      <c r="M321" s="2998"/>
      <c r="N321" s="2998"/>
      <c r="O321" s="2998"/>
      <c r="P321" s="1594" t="s">
        <v>486</v>
      </c>
      <c r="Q321" s="1594" t="s">
        <v>487</v>
      </c>
      <c r="R321" s="1599">
        <v>3</v>
      </c>
      <c r="S321" s="1600"/>
    </row>
    <row r="322" spans="1:19" ht="45" customHeight="1" x14ac:dyDescent="0.25">
      <c r="A322" s="3376" t="s">
        <v>23</v>
      </c>
      <c r="B322" s="3376" t="s">
        <v>491</v>
      </c>
      <c r="C322" s="3376" t="s">
        <v>25</v>
      </c>
      <c r="D322" s="3376" t="s">
        <v>162</v>
      </c>
      <c r="E322" s="3376" t="s">
        <v>163</v>
      </c>
      <c r="F322" s="3377">
        <f>R322+R323+R324</f>
        <v>18</v>
      </c>
      <c r="G322" s="3376" t="s">
        <v>35</v>
      </c>
      <c r="H322" s="3378"/>
      <c r="I322" s="3379"/>
      <c r="J322" s="3380"/>
      <c r="K322" s="3381"/>
      <c r="L322" s="3382"/>
      <c r="M322" s="3376"/>
      <c r="N322" s="3376" t="s">
        <v>47</v>
      </c>
      <c r="O322" s="3376" t="s">
        <v>450</v>
      </c>
      <c r="P322" s="1601" t="s">
        <v>482</v>
      </c>
      <c r="Q322" s="1601" t="s">
        <v>483</v>
      </c>
      <c r="R322" s="1602">
        <v>6</v>
      </c>
      <c r="S322" s="1603"/>
    </row>
    <row r="323" spans="1:19" ht="45" customHeight="1" x14ac:dyDescent="0.25">
      <c r="A323" s="2998"/>
      <c r="B323" s="2998"/>
      <c r="C323" s="2998"/>
      <c r="D323" s="2998"/>
      <c r="E323" s="2998"/>
      <c r="F323" s="2998"/>
      <c r="G323" s="2998"/>
      <c r="H323" s="2998"/>
      <c r="I323" s="2998"/>
      <c r="J323" s="2998"/>
      <c r="K323" s="2998"/>
      <c r="L323" s="2998"/>
      <c r="M323" s="2998"/>
      <c r="N323" s="2998"/>
      <c r="O323" s="2998"/>
      <c r="P323" s="1601" t="s">
        <v>484</v>
      </c>
      <c r="Q323" s="1601" t="s">
        <v>485</v>
      </c>
      <c r="R323" s="1604">
        <v>6</v>
      </c>
      <c r="S323" s="1605"/>
    </row>
    <row r="324" spans="1:19" ht="45" customHeight="1" x14ac:dyDescent="0.25">
      <c r="A324" s="2998"/>
      <c r="B324" s="2998"/>
      <c r="C324" s="2998"/>
      <c r="D324" s="2998"/>
      <c r="E324" s="2998"/>
      <c r="F324" s="2998"/>
      <c r="G324" s="2998"/>
      <c r="H324" s="2998"/>
      <c r="I324" s="2998"/>
      <c r="J324" s="2998"/>
      <c r="K324" s="2998"/>
      <c r="L324" s="2998"/>
      <c r="M324" s="2998"/>
      <c r="N324" s="2998"/>
      <c r="O324" s="2998"/>
      <c r="P324" s="1601" t="s">
        <v>486</v>
      </c>
      <c r="Q324" s="1601" t="s">
        <v>487</v>
      </c>
      <c r="R324" s="1606">
        <v>6</v>
      </c>
      <c r="S324" s="1607"/>
    </row>
    <row r="325" spans="1:19" ht="45" customHeight="1" x14ac:dyDescent="0.25">
      <c r="A325" s="3383" t="s">
        <v>23</v>
      </c>
      <c r="B325" s="3383" t="s">
        <v>492</v>
      </c>
      <c r="C325" s="3383" t="s">
        <v>39</v>
      </c>
      <c r="D325" s="3383" t="s">
        <v>165</v>
      </c>
      <c r="E325" s="3383" t="s">
        <v>166</v>
      </c>
      <c r="F325" s="3384">
        <f>R325+R326+R327</f>
        <v>5</v>
      </c>
      <c r="G325" s="3383" t="s">
        <v>42</v>
      </c>
      <c r="H325" s="3385"/>
      <c r="I325" s="3386"/>
      <c r="J325" s="3387"/>
      <c r="K325" s="3388"/>
      <c r="L325" s="3389"/>
      <c r="M325" s="3383"/>
      <c r="N325" s="3383" t="s">
        <v>47</v>
      </c>
      <c r="O325" s="3383" t="s">
        <v>450</v>
      </c>
      <c r="P325" s="1608" t="s">
        <v>482</v>
      </c>
      <c r="Q325" s="1608" t="s">
        <v>483</v>
      </c>
      <c r="R325" s="1609">
        <v>2</v>
      </c>
      <c r="S325" s="1610"/>
    </row>
    <row r="326" spans="1:19" ht="45" customHeight="1" x14ac:dyDescent="0.25">
      <c r="A326" s="2998"/>
      <c r="B326" s="2998"/>
      <c r="C326" s="2998"/>
      <c r="D326" s="2998"/>
      <c r="E326" s="2998"/>
      <c r="F326" s="2998"/>
      <c r="G326" s="2998"/>
      <c r="H326" s="2998"/>
      <c r="I326" s="2998"/>
      <c r="J326" s="2998"/>
      <c r="K326" s="2998"/>
      <c r="L326" s="2998"/>
      <c r="M326" s="2998"/>
      <c r="N326" s="2998"/>
      <c r="O326" s="2998"/>
      <c r="P326" s="1608" t="s">
        <v>484</v>
      </c>
      <c r="Q326" s="1608" t="s">
        <v>485</v>
      </c>
      <c r="R326" s="1611">
        <v>2</v>
      </c>
      <c r="S326" s="1612"/>
    </row>
    <row r="327" spans="1:19" ht="45" customHeight="1" x14ac:dyDescent="0.25">
      <c r="A327" s="2998"/>
      <c r="B327" s="2998"/>
      <c r="C327" s="2998"/>
      <c r="D327" s="2998"/>
      <c r="E327" s="2998"/>
      <c r="F327" s="2998"/>
      <c r="G327" s="2998"/>
      <c r="H327" s="2998"/>
      <c r="I327" s="2998"/>
      <c r="J327" s="2998"/>
      <c r="K327" s="2998"/>
      <c r="L327" s="2998"/>
      <c r="M327" s="2998"/>
      <c r="N327" s="2998"/>
      <c r="O327" s="2998"/>
      <c r="P327" s="1608" t="s">
        <v>486</v>
      </c>
      <c r="Q327" s="1608" t="s">
        <v>487</v>
      </c>
      <c r="R327" s="1613">
        <v>1</v>
      </c>
      <c r="S327" s="1614"/>
    </row>
    <row r="328" spans="1:19" ht="45" customHeight="1" x14ac:dyDescent="0.25">
      <c r="A328" s="1615" t="s">
        <v>19</v>
      </c>
      <c r="B328" s="1615" t="s">
        <v>68</v>
      </c>
      <c r="C328" s="1615" t="s">
        <v>21</v>
      </c>
      <c r="D328" s="1615" t="s">
        <v>21</v>
      </c>
      <c r="E328" s="1615" t="s">
        <v>493</v>
      </c>
      <c r="F328" s="1615" t="s">
        <v>21</v>
      </c>
      <c r="G328" s="1615" t="s">
        <v>21</v>
      </c>
      <c r="H328" s="1615"/>
      <c r="I328" s="1615"/>
      <c r="J328" s="1615"/>
      <c r="K328" s="1615"/>
      <c r="L328" s="1616"/>
      <c r="M328" s="1615" t="s">
        <v>21</v>
      </c>
      <c r="N328" s="1615" t="s">
        <v>21</v>
      </c>
      <c r="O328" s="1615" t="s">
        <v>21</v>
      </c>
      <c r="P328" s="1615" t="s">
        <v>21</v>
      </c>
      <c r="Q328" s="1615" t="s">
        <v>21</v>
      </c>
      <c r="R328" s="1615" t="s">
        <v>21</v>
      </c>
      <c r="S328" s="1615"/>
    </row>
    <row r="329" spans="1:19" ht="45" customHeight="1" x14ac:dyDescent="0.25">
      <c r="A329" s="3390" t="s">
        <v>23</v>
      </c>
      <c r="B329" s="3390" t="s">
        <v>494</v>
      </c>
      <c r="C329" s="3390" t="s">
        <v>25</v>
      </c>
      <c r="D329" s="3390" t="s">
        <v>169</v>
      </c>
      <c r="E329" s="3390" t="s">
        <v>170</v>
      </c>
      <c r="F329" s="3391">
        <f>R329+R330+R331+R332</f>
        <v>291.60000000000002</v>
      </c>
      <c r="G329" s="3390" t="s">
        <v>171</v>
      </c>
      <c r="H329" s="3392"/>
      <c r="I329" s="3393"/>
      <c r="J329" s="3394"/>
      <c r="K329" s="3395"/>
      <c r="L329" s="3396"/>
      <c r="M329" s="3390"/>
      <c r="N329" s="3390" t="s">
        <v>47</v>
      </c>
      <c r="O329" s="3390" t="s">
        <v>450</v>
      </c>
      <c r="P329" s="1617" t="s">
        <v>495</v>
      </c>
      <c r="Q329" s="1617" t="s">
        <v>172</v>
      </c>
      <c r="R329" s="1618">
        <v>72.900000000000006</v>
      </c>
      <c r="S329" s="1619"/>
    </row>
    <row r="330" spans="1:19" ht="45" customHeight="1" x14ac:dyDescent="0.25">
      <c r="A330" s="2998"/>
      <c r="B330" s="2998"/>
      <c r="C330" s="2998"/>
      <c r="D330" s="2998"/>
      <c r="E330" s="2998"/>
      <c r="F330" s="2998"/>
      <c r="G330" s="2998"/>
      <c r="H330" s="2998"/>
      <c r="I330" s="2998"/>
      <c r="J330" s="2998"/>
      <c r="K330" s="2998"/>
      <c r="L330" s="2998"/>
      <c r="M330" s="2998"/>
      <c r="N330" s="2998"/>
      <c r="O330" s="2998"/>
      <c r="P330" s="1617" t="s">
        <v>496</v>
      </c>
      <c r="Q330" s="1617" t="s">
        <v>174</v>
      </c>
      <c r="R330" s="1620">
        <v>72.900000000000006</v>
      </c>
      <c r="S330" s="1621"/>
    </row>
    <row r="331" spans="1:19" ht="45" customHeight="1" x14ac:dyDescent="0.25">
      <c r="A331" s="2998"/>
      <c r="B331" s="2998"/>
      <c r="C331" s="2998"/>
      <c r="D331" s="2998"/>
      <c r="E331" s="2998"/>
      <c r="F331" s="2998"/>
      <c r="G331" s="2998"/>
      <c r="H331" s="2998"/>
      <c r="I331" s="2998"/>
      <c r="J331" s="2998"/>
      <c r="K331" s="2998"/>
      <c r="L331" s="2998"/>
      <c r="M331" s="2998"/>
      <c r="N331" s="2998"/>
      <c r="O331" s="2998"/>
      <c r="P331" s="1617" t="s">
        <v>497</v>
      </c>
      <c r="Q331" s="1617" t="s">
        <v>175</v>
      </c>
      <c r="R331" s="1622">
        <v>72.900000000000006</v>
      </c>
      <c r="S331" s="1623"/>
    </row>
    <row r="332" spans="1:19" ht="45" customHeight="1" x14ac:dyDescent="0.25">
      <c r="A332" s="2998"/>
      <c r="B332" s="2998"/>
      <c r="C332" s="2998"/>
      <c r="D332" s="2998"/>
      <c r="E332" s="2998"/>
      <c r="F332" s="2998"/>
      <c r="G332" s="2998"/>
      <c r="H332" s="2998"/>
      <c r="I332" s="2998"/>
      <c r="J332" s="2998"/>
      <c r="K332" s="2998"/>
      <c r="L332" s="2998"/>
      <c r="M332" s="2998"/>
      <c r="N332" s="2998"/>
      <c r="O332" s="2998"/>
      <c r="P332" s="1617" t="s">
        <v>498</v>
      </c>
      <c r="Q332" s="1617" t="s">
        <v>177</v>
      </c>
      <c r="R332" s="1624">
        <v>72.900000000000006</v>
      </c>
      <c r="S332" s="1625"/>
    </row>
    <row r="333" spans="1:19" ht="45" customHeight="1" x14ac:dyDescent="0.25">
      <c r="A333" s="3397" t="s">
        <v>23</v>
      </c>
      <c r="B333" s="3397" t="s">
        <v>499</v>
      </c>
      <c r="C333" s="3397" t="s">
        <v>25</v>
      </c>
      <c r="D333" s="3397" t="s">
        <v>179</v>
      </c>
      <c r="E333" s="3397" t="s">
        <v>180</v>
      </c>
      <c r="F333" s="3398">
        <f>R333+R334+R335+R336</f>
        <v>4</v>
      </c>
      <c r="G333" s="3397" t="s">
        <v>181</v>
      </c>
      <c r="H333" s="3399"/>
      <c r="I333" s="3400"/>
      <c r="J333" s="3401"/>
      <c r="K333" s="3402"/>
      <c r="L333" s="3403"/>
      <c r="M333" s="3397"/>
      <c r="N333" s="3397" t="s">
        <v>47</v>
      </c>
      <c r="O333" s="3397" t="s">
        <v>450</v>
      </c>
      <c r="P333" s="1626" t="s">
        <v>495</v>
      </c>
      <c r="Q333" s="1626" t="s">
        <v>172</v>
      </c>
      <c r="R333" s="1627">
        <v>1</v>
      </c>
      <c r="S333" s="1628"/>
    </row>
    <row r="334" spans="1:19" ht="45" customHeight="1" x14ac:dyDescent="0.25">
      <c r="A334" s="2998"/>
      <c r="B334" s="2998"/>
      <c r="C334" s="2998"/>
      <c r="D334" s="2998"/>
      <c r="E334" s="2998"/>
      <c r="F334" s="2998"/>
      <c r="G334" s="2998"/>
      <c r="H334" s="2998"/>
      <c r="I334" s="2998"/>
      <c r="J334" s="2998"/>
      <c r="K334" s="2998"/>
      <c r="L334" s="2998"/>
      <c r="M334" s="2998"/>
      <c r="N334" s="2998"/>
      <c r="O334" s="2998"/>
      <c r="P334" s="1626" t="s">
        <v>496</v>
      </c>
      <c r="Q334" s="1626" t="s">
        <v>174</v>
      </c>
      <c r="R334" s="1629">
        <v>1</v>
      </c>
      <c r="S334" s="1630"/>
    </row>
    <row r="335" spans="1:19" ht="45" customHeight="1" x14ac:dyDescent="0.25">
      <c r="A335" s="2998"/>
      <c r="B335" s="2998"/>
      <c r="C335" s="2998"/>
      <c r="D335" s="2998"/>
      <c r="E335" s="2998"/>
      <c r="F335" s="2998"/>
      <c r="G335" s="2998"/>
      <c r="H335" s="2998"/>
      <c r="I335" s="2998"/>
      <c r="J335" s="2998"/>
      <c r="K335" s="2998"/>
      <c r="L335" s="2998"/>
      <c r="M335" s="2998"/>
      <c r="N335" s="2998"/>
      <c r="O335" s="2998"/>
      <c r="P335" s="1626" t="s">
        <v>497</v>
      </c>
      <c r="Q335" s="1626" t="s">
        <v>175</v>
      </c>
      <c r="R335" s="1631">
        <v>1</v>
      </c>
      <c r="S335" s="1632"/>
    </row>
    <row r="336" spans="1:19" ht="45" customHeight="1" x14ac:dyDescent="0.25">
      <c r="A336" s="2998"/>
      <c r="B336" s="2998"/>
      <c r="C336" s="2998"/>
      <c r="D336" s="2998"/>
      <c r="E336" s="2998"/>
      <c r="F336" s="2998"/>
      <c r="G336" s="2998"/>
      <c r="H336" s="2998"/>
      <c r="I336" s="2998"/>
      <c r="J336" s="2998"/>
      <c r="K336" s="2998"/>
      <c r="L336" s="2998"/>
      <c r="M336" s="2998"/>
      <c r="N336" s="2998"/>
      <c r="O336" s="2998"/>
      <c r="P336" s="1626" t="s">
        <v>498</v>
      </c>
      <c r="Q336" s="1626" t="s">
        <v>177</v>
      </c>
      <c r="R336" s="1633">
        <v>1</v>
      </c>
      <c r="S336" s="1634"/>
    </row>
    <row r="337" spans="1:19" ht="45" customHeight="1" x14ac:dyDescent="0.25">
      <c r="A337" s="3404" t="s">
        <v>23</v>
      </c>
      <c r="B337" s="3404" t="s">
        <v>500</v>
      </c>
      <c r="C337" s="3404" t="s">
        <v>25</v>
      </c>
      <c r="D337" s="3404" t="s">
        <v>183</v>
      </c>
      <c r="E337" s="3404" t="s">
        <v>184</v>
      </c>
      <c r="F337" s="3405">
        <f>R337+R338+R339+R340</f>
        <v>20</v>
      </c>
      <c r="G337" s="3404" t="s">
        <v>28</v>
      </c>
      <c r="H337" s="3406"/>
      <c r="I337" s="3407"/>
      <c r="J337" s="3408"/>
      <c r="K337" s="3409"/>
      <c r="L337" s="3410"/>
      <c r="M337" s="3404"/>
      <c r="N337" s="3404" t="s">
        <v>47</v>
      </c>
      <c r="O337" s="3404" t="s">
        <v>450</v>
      </c>
      <c r="P337" s="1635" t="s">
        <v>495</v>
      </c>
      <c r="Q337" s="1635" t="s">
        <v>172</v>
      </c>
      <c r="R337" s="1636">
        <v>5</v>
      </c>
      <c r="S337" s="1637"/>
    </row>
    <row r="338" spans="1:19" ht="45" customHeight="1" x14ac:dyDescent="0.25">
      <c r="A338" s="2998"/>
      <c r="B338" s="2998"/>
      <c r="C338" s="2998"/>
      <c r="D338" s="2998"/>
      <c r="E338" s="2998"/>
      <c r="F338" s="2998"/>
      <c r="G338" s="2998"/>
      <c r="H338" s="2998"/>
      <c r="I338" s="2998"/>
      <c r="J338" s="2998"/>
      <c r="K338" s="2998"/>
      <c r="L338" s="2998"/>
      <c r="M338" s="2998"/>
      <c r="N338" s="2998"/>
      <c r="O338" s="2998"/>
      <c r="P338" s="1635" t="s">
        <v>496</v>
      </c>
      <c r="Q338" s="1635" t="s">
        <v>174</v>
      </c>
      <c r="R338" s="1638">
        <v>5</v>
      </c>
      <c r="S338" s="1639"/>
    </row>
    <row r="339" spans="1:19" ht="45" customHeight="1" x14ac:dyDescent="0.25">
      <c r="A339" s="2998"/>
      <c r="B339" s="2998"/>
      <c r="C339" s="2998"/>
      <c r="D339" s="2998"/>
      <c r="E339" s="2998"/>
      <c r="F339" s="2998"/>
      <c r="G339" s="2998"/>
      <c r="H339" s="2998"/>
      <c r="I339" s="2998"/>
      <c r="J339" s="2998"/>
      <c r="K339" s="2998"/>
      <c r="L339" s="2998"/>
      <c r="M339" s="2998"/>
      <c r="N339" s="2998"/>
      <c r="O339" s="2998"/>
      <c r="P339" s="1635" t="s">
        <v>497</v>
      </c>
      <c r="Q339" s="1635" t="s">
        <v>175</v>
      </c>
      <c r="R339" s="1640">
        <v>5</v>
      </c>
      <c r="S339" s="1641"/>
    </row>
    <row r="340" spans="1:19" ht="45" customHeight="1" x14ac:dyDescent="0.25">
      <c r="A340" s="2998"/>
      <c r="B340" s="2998"/>
      <c r="C340" s="2998"/>
      <c r="D340" s="2998"/>
      <c r="E340" s="2998"/>
      <c r="F340" s="2998"/>
      <c r="G340" s="2998"/>
      <c r="H340" s="2998"/>
      <c r="I340" s="2998"/>
      <c r="J340" s="2998"/>
      <c r="K340" s="2998"/>
      <c r="L340" s="2998"/>
      <c r="M340" s="2998"/>
      <c r="N340" s="2998"/>
      <c r="O340" s="2998"/>
      <c r="P340" s="1635" t="s">
        <v>498</v>
      </c>
      <c r="Q340" s="1635" t="s">
        <v>177</v>
      </c>
      <c r="R340" s="1642">
        <v>5</v>
      </c>
      <c r="S340" s="1643"/>
    </row>
    <row r="341" spans="1:19" ht="45" customHeight="1" x14ac:dyDescent="0.25">
      <c r="A341" s="1644" t="s">
        <v>19</v>
      </c>
      <c r="B341" s="1644" t="s">
        <v>176</v>
      </c>
      <c r="C341" s="1644" t="s">
        <v>21</v>
      </c>
      <c r="D341" s="1644" t="s">
        <v>21</v>
      </c>
      <c r="E341" s="1644" t="s">
        <v>501</v>
      </c>
      <c r="F341" s="1644" t="s">
        <v>21</v>
      </c>
      <c r="G341" s="1644" t="s">
        <v>21</v>
      </c>
      <c r="H341" s="1644"/>
      <c r="I341" s="1644"/>
      <c r="J341" s="1644"/>
      <c r="K341" s="1644"/>
      <c r="L341" s="1645"/>
      <c r="M341" s="1644" t="s">
        <v>21</v>
      </c>
      <c r="N341" s="1644" t="s">
        <v>21</v>
      </c>
      <c r="O341" s="1644" t="s">
        <v>21</v>
      </c>
      <c r="P341" s="1644" t="s">
        <v>21</v>
      </c>
      <c r="Q341" s="1644" t="s">
        <v>21</v>
      </c>
      <c r="R341" s="1644" t="s">
        <v>21</v>
      </c>
      <c r="S341" s="1644"/>
    </row>
    <row r="342" spans="1:19" ht="45" customHeight="1" x14ac:dyDescent="0.25">
      <c r="A342" s="3411" t="s">
        <v>23</v>
      </c>
      <c r="B342" s="3411" t="s">
        <v>502</v>
      </c>
      <c r="C342" s="3411" t="s">
        <v>39</v>
      </c>
      <c r="D342" s="3411" t="s">
        <v>187</v>
      </c>
      <c r="E342" s="3411" t="s">
        <v>188</v>
      </c>
      <c r="F342" s="3412">
        <f>R342+R343+R344+R345</f>
        <v>2635</v>
      </c>
      <c r="G342" s="3411" t="s">
        <v>137</v>
      </c>
      <c r="H342" s="3413"/>
      <c r="I342" s="3414"/>
      <c r="J342" s="3415"/>
      <c r="K342" s="3416"/>
      <c r="L342" s="3417"/>
      <c r="M342" s="3411"/>
      <c r="N342" s="3411" t="s">
        <v>47</v>
      </c>
      <c r="O342" s="3411" t="s">
        <v>450</v>
      </c>
      <c r="P342" s="1646" t="s">
        <v>503</v>
      </c>
      <c r="Q342" s="1646" t="s">
        <v>190</v>
      </c>
      <c r="R342" s="1647">
        <v>658.75</v>
      </c>
      <c r="S342" s="1648"/>
    </row>
    <row r="343" spans="1:19" ht="45" customHeight="1" x14ac:dyDescent="0.25">
      <c r="A343" s="2998"/>
      <c r="B343" s="2998"/>
      <c r="C343" s="2998"/>
      <c r="D343" s="2998"/>
      <c r="E343" s="2998"/>
      <c r="F343" s="2998"/>
      <c r="G343" s="2998"/>
      <c r="H343" s="2998"/>
      <c r="I343" s="2998"/>
      <c r="J343" s="2998"/>
      <c r="K343" s="2998"/>
      <c r="L343" s="2998"/>
      <c r="M343" s="2998"/>
      <c r="N343" s="2998"/>
      <c r="O343" s="2998"/>
      <c r="P343" s="1646" t="s">
        <v>504</v>
      </c>
      <c r="Q343" s="1646" t="s">
        <v>192</v>
      </c>
      <c r="R343" s="1649">
        <v>658.75</v>
      </c>
      <c r="S343" s="1650"/>
    </row>
    <row r="344" spans="1:19" ht="45" customHeight="1" x14ac:dyDescent="0.25">
      <c r="A344" s="2998"/>
      <c r="B344" s="2998"/>
      <c r="C344" s="2998"/>
      <c r="D344" s="2998"/>
      <c r="E344" s="2998"/>
      <c r="F344" s="2998"/>
      <c r="G344" s="2998"/>
      <c r="H344" s="2998"/>
      <c r="I344" s="2998"/>
      <c r="J344" s="2998"/>
      <c r="K344" s="2998"/>
      <c r="L344" s="2998"/>
      <c r="M344" s="2998"/>
      <c r="N344" s="2998"/>
      <c r="O344" s="2998"/>
      <c r="P344" s="1646" t="s">
        <v>505</v>
      </c>
      <c r="Q344" s="1646" t="s">
        <v>194</v>
      </c>
      <c r="R344" s="1651">
        <v>658.75</v>
      </c>
      <c r="S344" s="1652"/>
    </row>
    <row r="345" spans="1:19" ht="45" customHeight="1" x14ac:dyDescent="0.25">
      <c r="A345" s="2998"/>
      <c r="B345" s="2998"/>
      <c r="C345" s="2998"/>
      <c r="D345" s="2998"/>
      <c r="E345" s="2998"/>
      <c r="F345" s="2998"/>
      <c r="G345" s="2998"/>
      <c r="H345" s="2998"/>
      <c r="I345" s="2998"/>
      <c r="J345" s="2998"/>
      <c r="K345" s="2998"/>
      <c r="L345" s="2998"/>
      <c r="M345" s="2998"/>
      <c r="N345" s="2998"/>
      <c r="O345" s="2998"/>
      <c r="P345" s="1646" t="s">
        <v>506</v>
      </c>
      <c r="Q345" s="1646" t="s">
        <v>196</v>
      </c>
      <c r="R345" s="1653">
        <v>658.75</v>
      </c>
      <c r="S345" s="1654"/>
    </row>
    <row r="346" spans="1:19" ht="45" customHeight="1" x14ac:dyDescent="0.25">
      <c r="A346" s="3418" t="s">
        <v>23</v>
      </c>
      <c r="B346" s="3418" t="s">
        <v>507</v>
      </c>
      <c r="C346" s="3418" t="s">
        <v>39</v>
      </c>
      <c r="D346" s="3418" t="s">
        <v>198</v>
      </c>
      <c r="E346" s="3418" t="s">
        <v>199</v>
      </c>
      <c r="F346" s="3419">
        <f>R346+R347+R348+R349</f>
        <v>2635</v>
      </c>
      <c r="G346" s="3418" t="s">
        <v>137</v>
      </c>
      <c r="H346" s="3420"/>
      <c r="I346" s="3421"/>
      <c r="J346" s="3422"/>
      <c r="K346" s="3423"/>
      <c r="L346" s="3424"/>
      <c r="M346" s="3418"/>
      <c r="N346" s="3418" t="s">
        <v>47</v>
      </c>
      <c r="O346" s="3418" t="s">
        <v>450</v>
      </c>
      <c r="P346" s="1655" t="s">
        <v>503</v>
      </c>
      <c r="Q346" s="1655" t="s">
        <v>190</v>
      </c>
      <c r="R346" s="1656">
        <v>658.75</v>
      </c>
      <c r="S346" s="1657"/>
    </row>
    <row r="347" spans="1:19" ht="45" customHeight="1" x14ac:dyDescent="0.25">
      <c r="A347" s="2998"/>
      <c r="B347" s="2998"/>
      <c r="C347" s="2998"/>
      <c r="D347" s="2998"/>
      <c r="E347" s="2998"/>
      <c r="F347" s="2998"/>
      <c r="G347" s="2998"/>
      <c r="H347" s="2998"/>
      <c r="I347" s="2998"/>
      <c r="J347" s="2998"/>
      <c r="K347" s="2998"/>
      <c r="L347" s="2998"/>
      <c r="M347" s="2998"/>
      <c r="N347" s="2998"/>
      <c r="O347" s="2998"/>
      <c r="P347" s="1655" t="s">
        <v>504</v>
      </c>
      <c r="Q347" s="1655" t="s">
        <v>192</v>
      </c>
      <c r="R347" s="1658">
        <v>658.75</v>
      </c>
      <c r="S347" s="1659"/>
    </row>
    <row r="348" spans="1:19" ht="45" customHeight="1" x14ac:dyDescent="0.25">
      <c r="A348" s="2998"/>
      <c r="B348" s="2998"/>
      <c r="C348" s="2998"/>
      <c r="D348" s="2998"/>
      <c r="E348" s="2998"/>
      <c r="F348" s="2998"/>
      <c r="G348" s="2998"/>
      <c r="H348" s="2998"/>
      <c r="I348" s="2998"/>
      <c r="J348" s="2998"/>
      <c r="K348" s="2998"/>
      <c r="L348" s="2998"/>
      <c r="M348" s="2998"/>
      <c r="N348" s="2998"/>
      <c r="O348" s="2998"/>
      <c r="P348" s="1655" t="s">
        <v>505</v>
      </c>
      <c r="Q348" s="1655" t="s">
        <v>194</v>
      </c>
      <c r="R348" s="1660">
        <v>658.75</v>
      </c>
      <c r="S348" s="1661"/>
    </row>
    <row r="349" spans="1:19" ht="45" customHeight="1" x14ac:dyDescent="0.25">
      <c r="A349" s="2998"/>
      <c r="B349" s="2998"/>
      <c r="C349" s="2998"/>
      <c r="D349" s="2998"/>
      <c r="E349" s="2998"/>
      <c r="F349" s="2998"/>
      <c r="G349" s="2998"/>
      <c r="H349" s="2998"/>
      <c r="I349" s="2998"/>
      <c r="J349" s="2998"/>
      <c r="K349" s="2998"/>
      <c r="L349" s="2998"/>
      <c r="M349" s="2998"/>
      <c r="N349" s="2998"/>
      <c r="O349" s="2998"/>
      <c r="P349" s="1655" t="s">
        <v>506</v>
      </c>
      <c r="Q349" s="1655" t="s">
        <v>196</v>
      </c>
      <c r="R349" s="1662">
        <v>658.75</v>
      </c>
      <c r="S349" s="1663"/>
    </row>
    <row r="350" spans="1:19" ht="45" customHeight="1" x14ac:dyDescent="0.25">
      <c r="A350" s="3425" t="s">
        <v>23</v>
      </c>
      <c r="B350" s="3425" t="s">
        <v>508</v>
      </c>
      <c r="C350" s="3425" t="s">
        <v>39</v>
      </c>
      <c r="D350" s="3425" t="s">
        <v>202</v>
      </c>
      <c r="E350" s="3425" t="s">
        <v>203</v>
      </c>
      <c r="F350" s="3426">
        <f>R350+R351+R352+R353</f>
        <v>2635</v>
      </c>
      <c r="G350" s="3425" t="s">
        <v>137</v>
      </c>
      <c r="H350" s="3427"/>
      <c r="I350" s="3428"/>
      <c r="J350" s="3429"/>
      <c r="K350" s="3430"/>
      <c r="L350" s="3431"/>
      <c r="M350" s="3425"/>
      <c r="N350" s="3425" t="s">
        <v>47</v>
      </c>
      <c r="O350" s="3425" t="s">
        <v>450</v>
      </c>
      <c r="P350" s="1664" t="s">
        <v>503</v>
      </c>
      <c r="Q350" s="1664" t="s">
        <v>190</v>
      </c>
      <c r="R350" s="1665">
        <v>658.75</v>
      </c>
      <c r="S350" s="1666"/>
    </row>
    <row r="351" spans="1:19" ht="45" customHeight="1" x14ac:dyDescent="0.25">
      <c r="A351" s="2998"/>
      <c r="B351" s="2998"/>
      <c r="C351" s="2998"/>
      <c r="D351" s="2998"/>
      <c r="E351" s="2998"/>
      <c r="F351" s="2998"/>
      <c r="G351" s="2998"/>
      <c r="H351" s="2998"/>
      <c r="I351" s="2998"/>
      <c r="J351" s="2998"/>
      <c r="K351" s="2998"/>
      <c r="L351" s="2998"/>
      <c r="M351" s="2998"/>
      <c r="N351" s="2998"/>
      <c r="O351" s="2998"/>
      <c r="P351" s="1664" t="s">
        <v>504</v>
      </c>
      <c r="Q351" s="1664" t="s">
        <v>192</v>
      </c>
      <c r="R351" s="1667">
        <v>658.75</v>
      </c>
      <c r="S351" s="1668"/>
    </row>
    <row r="352" spans="1:19" ht="45" customHeight="1" x14ac:dyDescent="0.25">
      <c r="A352" s="2998"/>
      <c r="B352" s="2998"/>
      <c r="C352" s="2998"/>
      <c r="D352" s="2998"/>
      <c r="E352" s="2998"/>
      <c r="F352" s="2998"/>
      <c r="G352" s="2998"/>
      <c r="H352" s="2998"/>
      <c r="I352" s="2998"/>
      <c r="J352" s="2998"/>
      <c r="K352" s="2998"/>
      <c r="L352" s="2998"/>
      <c r="M352" s="2998"/>
      <c r="N352" s="2998"/>
      <c r="O352" s="2998"/>
      <c r="P352" s="1664" t="s">
        <v>505</v>
      </c>
      <c r="Q352" s="1664" t="s">
        <v>194</v>
      </c>
      <c r="R352" s="1669">
        <v>658.75</v>
      </c>
      <c r="S352" s="1670"/>
    </row>
    <row r="353" spans="1:19" ht="45" customHeight="1" x14ac:dyDescent="0.25">
      <c r="A353" s="2998"/>
      <c r="B353" s="2998"/>
      <c r="C353" s="2998"/>
      <c r="D353" s="2998"/>
      <c r="E353" s="2998"/>
      <c r="F353" s="2998"/>
      <c r="G353" s="2998"/>
      <c r="H353" s="2998"/>
      <c r="I353" s="2998"/>
      <c r="J353" s="2998"/>
      <c r="K353" s="2998"/>
      <c r="L353" s="2998"/>
      <c r="M353" s="2998"/>
      <c r="N353" s="2998"/>
      <c r="O353" s="2998"/>
      <c r="P353" s="1664" t="s">
        <v>506</v>
      </c>
      <c r="Q353" s="1664" t="s">
        <v>196</v>
      </c>
      <c r="R353" s="1671">
        <v>658.75</v>
      </c>
      <c r="S353" s="1672"/>
    </row>
    <row r="354" spans="1:19" ht="45" customHeight="1" x14ac:dyDescent="0.25">
      <c r="A354" s="3432" t="s">
        <v>23</v>
      </c>
      <c r="B354" s="3432" t="s">
        <v>509</v>
      </c>
      <c r="C354" s="3432" t="s">
        <v>39</v>
      </c>
      <c r="D354" s="3432" t="s">
        <v>205</v>
      </c>
      <c r="E354" s="3432" t="s">
        <v>206</v>
      </c>
      <c r="F354" s="3433">
        <f>R354+R355+R356+R357</f>
        <v>2635</v>
      </c>
      <c r="G354" s="3432" t="s">
        <v>137</v>
      </c>
      <c r="H354" s="3434"/>
      <c r="I354" s="3435"/>
      <c r="J354" s="3436"/>
      <c r="K354" s="3437"/>
      <c r="L354" s="3438"/>
      <c r="M354" s="3432"/>
      <c r="N354" s="3432" t="s">
        <v>47</v>
      </c>
      <c r="O354" s="3432" t="s">
        <v>450</v>
      </c>
      <c r="P354" s="1673" t="s">
        <v>503</v>
      </c>
      <c r="Q354" s="1673" t="s">
        <v>190</v>
      </c>
      <c r="R354" s="1674">
        <v>658.75</v>
      </c>
      <c r="S354" s="1675"/>
    </row>
    <row r="355" spans="1:19" ht="45" customHeight="1" x14ac:dyDescent="0.25">
      <c r="A355" s="2998"/>
      <c r="B355" s="2998"/>
      <c r="C355" s="2998"/>
      <c r="D355" s="2998"/>
      <c r="E355" s="2998"/>
      <c r="F355" s="2998"/>
      <c r="G355" s="2998"/>
      <c r="H355" s="2998"/>
      <c r="I355" s="2998"/>
      <c r="J355" s="2998"/>
      <c r="K355" s="2998"/>
      <c r="L355" s="2998"/>
      <c r="M355" s="2998"/>
      <c r="N355" s="2998"/>
      <c r="O355" s="2998"/>
      <c r="P355" s="1673" t="s">
        <v>504</v>
      </c>
      <c r="Q355" s="1673" t="s">
        <v>192</v>
      </c>
      <c r="R355" s="1676">
        <v>658.75</v>
      </c>
      <c r="S355" s="1677"/>
    </row>
    <row r="356" spans="1:19" ht="45" customHeight="1" x14ac:dyDescent="0.25">
      <c r="A356" s="2998"/>
      <c r="B356" s="2998"/>
      <c r="C356" s="2998"/>
      <c r="D356" s="2998"/>
      <c r="E356" s="2998"/>
      <c r="F356" s="2998"/>
      <c r="G356" s="2998"/>
      <c r="H356" s="2998"/>
      <c r="I356" s="2998"/>
      <c r="J356" s="2998"/>
      <c r="K356" s="2998"/>
      <c r="L356" s="2998"/>
      <c r="M356" s="2998"/>
      <c r="N356" s="2998"/>
      <c r="O356" s="2998"/>
      <c r="P356" s="1673" t="s">
        <v>505</v>
      </c>
      <c r="Q356" s="1673" t="s">
        <v>194</v>
      </c>
      <c r="R356" s="1678">
        <v>658.75</v>
      </c>
      <c r="S356" s="1679"/>
    </row>
    <row r="357" spans="1:19" ht="45" customHeight="1" x14ac:dyDescent="0.25">
      <c r="A357" s="2998"/>
      <c r="B357" s="2998"/>
      <c r="C357" s="2998"/>
      <c r="D357" s="2998"/>
      <c r="E357" s="2998"/>
      <c r="F357" s="2998"/>
      <c r="G357" s="2998"/>
      <c r="H357" s="2998"/>
      <c r="I357" s="2998"/>
      <c r="J357" s="2998"/>
      <c r="K357" s="2998"/>
      <c r="L357" s="2998"/>
      <c r="M357" s="2998"/>
      <c r="N357" s="2998"/>
      <c r="O357" s="2998"/>
      <c r="P357" s="1673" t="s">
        <v>506</v>
      </c>
      <c r="Q357" s="1673" t="s">
        <v>196</v>
      </c>
      <c r="R357" s="1680">
        <v>658.75</v>
      </c>
      <c r="S357" s="1681"/>
    </row>
    <row r="358" spans="1:19" ht="45" customHeight="1" x14ac:dyDescent="0.25">
      <c r="A358" s="3439" t="s">
        <v>23</v>
      </c>
      <c r="B358" s="3439" t="s">
        <v>510</v>
      </c>
      <c r="C358" s="3439" t="s">
        <v>25</v>
      </c>
      <c r="D358" s="3439" t="s">
        <v>208</v>
      </c>
      <c r="E358" s="3439" t="s">
        <v>209</v>
      </c>
      <c r="F358" s="3440">
        <f>R358+R359+R360+R361</f>
        <v>2635</v>
      </c>
      <c r="G358" s="3439" t="s">
        <v>137</v>
      </c>
      <c r="H358" s="3441"/>
      <c r="I358" s="3442"/>
      <c r="J358" s="3443"/>
      <c r="K358" s="3444"/>
      <c r="L358" s="3445"/>
      <c r="M358" s="3439"/>
      <c r="N358" s="3439" t="s">
        <v>47</v>
      </c>
      <c r="O358" s="3439" t="s">
        <v>450</v>
      </c>
      <c r="P358" s="1682" t="s">
        <v>503</v>
      </c>
      <c r="Q358" s="1682" t="s">
        <v>190</v>
      </c>
      <c r="R358" s="1683">
        <v>658.75</v>
      </c>
      <c r="S358" s="1684"/>
    </row>
    <row r="359" spans="1:19" ht="45" customHeight="1" x14ac:dyDescent="0.25">
      <c r="A359" s="2998"/>
      <c r="B359" s="2998"/>
      <c r="C359" s="2998"/>
      <c r="D359" s="2998"/>
      <c r="E359" s="2998"/>
      <c r="F359" s="2998"/>
      <c r="G359" s="2998"/>
      <c r="H359" s="2998"/>
      <c r="I359" s="2998"/>
      <c r="J359" s="2998"/>
      <c r="K359" s="2998"/>
      <c r="L359" s="2998"/>
      <c r="M359" s="2998"/>
      <c r="N359" s="2998"/>
      <c r="O359" s="2998"/>
      <c r="P359" s="1682" t="s">
        <v>504</v>
      </c>
      <c r="Q359" s="1682" t="s">
        <v>192</v>
      </c>
      <c r="R359" s="1685">
        <v>658.75</v>
      </c>
      <c r="S359" s="1686"/>
    </row>
    <row r="360" spans="1:19" ht="45" customHeight="1" x14ac:dyDescent="0.25">
      <c r="A360" s="2998"/>
      <c r="B360" s="2998"/>
      <c r="C360" s="2998"/>
      <c r="D360" s="2998"/>
      <c r="E360" s="2998"/>
      <c r="F360" s="2998"/>
      <c r="G360" s="2998"/>
      <c r="H360" s="2998"/>
      <c r="I360" s="2998"/>
      <c r="J360" s="2998"/>
      <c r="K360" s="2998"/>
      <c r="L360" s="2998"/>
      <c r="M360" s="2998"/>
      <c r="N360" s="2998"/>
      <c r="O360" s="2998"/>
      <c r="P360" s="1682" t="s">
        <v>505</v>
      </c>
      <c r="Q360" s="1682" t="s">
        <v>194</v>
      </c>
      <c r="R360" s="1687">
        <v>658.75</v>
      </c>
      <c r="S360" s="1688"/>
    </row>
    <row r="361" spans="1:19" ht="45" customHeight="1" x14ac:dyDescent="0.25">
      <c r="A361" s="2998"/>
      <c r="B361" s="2998"/>
      <c r="C361" s="2998"/>
      <c r="D361" s="2998"/>
      <c r="E361" s="2998"/>
      <c r="F361" s="2998"/>
      <c r="G361" s="2998"/>
      <c r="H361" s="2998"/>
      <c r="I361" s="2998"/>
      <c r="J361" s="2998"/>
      <c r="K361" s="2998"/>
      <c r="L361" s="2998"/>
      <c r="M361" s="2998"/>
      <c r="N361" s="2998"/>
      <c r="O361" s="2998"/>
      <c r="P361" s="1682" t="s">
        <v>506</v>
      </c>
      <c r="Q361" s="1682" t="s">
        <v>196</v>
      </c>
      <c r="R361" s="1689">
        <v>658.75</v>
      </c>
      <c r="S361" s="1690"/>
    </row>
    <row r="362" spans="1:19" ht="45" customHeight="1" x14ac:dyDescent="0.25">
      <c r="A362" s="3446" t="s">
        <v>23</v>
      </c>
      <c r="B362" s="3446" t="s">
        <v>511</v>
      </c>
      <c r="C362" s="3446" t="s">
        <v>39</v>
      </c>
      <c r="D362" s="3446" t="s">
        <v>74</v>
      </c>
      <c r="E362" s="3446" t="s">
        <v>211</v>
      </c>
      <c r="F362" s="3447">
        <f>R362+R363+R364+R365</f>
        <v>2635</v>
      </c>
      <c r="G362" s="3446" t="s">
        <v>137</v>
      </c>
      <c r="H362" s="3448"/>
      <c r="I362" s="3449"/>
      <c r="J362" s="3450"/>
      <c r="K362" s="3451"/>
      <c r="L362" s="3452"/>
      <c r="M362" s="3446"/>
      <c r="N362" s="3446" t="s">
        <v>47</v>
      </c>
      <c r="O362" s="3446" t="s">
        <v>450</v>
      </c>
      <c r="P362" s="1691" t="s">
        <v>503</v>
      </c>
      <c r="Q362" s="1691" t="s">
        <v>190</v>
      </c>
      <c r="R362" s="1692">
        <v>658.75</v>
      </c>
      <c r="S362" s="1693"/>
    </row>
    <row r="363" spans="1:19" ht="45" customHeight="1" x14ac:dyDescent="0.25">
      <c r="A363" s="2998"/>
      <c r="B363" s="2998"/>
      <c r="C363" s="2998"/>
      <c r="D363" s="2998"/>
      <c r="E363" s="2998"/>
      <c r="F363" s="2998"/>
      <c r="G363" s="2998"/>
      <c r="H363" s="2998"/>
      <c r="I363" s="2998"/>
      <c r="J363" s="2998"/>
      <c r="K363" s="2998"/>
      <c r="L363" s="2998"/>
      <c r="M363" s="2998"/>
      <c r="N363" s="2998"/>
      <c r="O363" s="2998"/>
      <c r="P363" s="1691" t="s">
        <v>504</v>
      </c>
      <c r="Q363" s="1691" t="s">
        <v>192</v>
      </c>
      <c r="R363" s="1694">
        <v>658.75</v>
      </c>
      <c r="S363" s="1695"/>
    </row>
    <row r="364" spans="1:19" ht="45" customHeight="1" x14ac:dyDescent="0.25">
      <c r="A364" s="2998"/>
      <c r="B364" s="2998"/>
      <c r="C364" s="2998"/>
      <c r="D364" s="2998"/>
      <c r="E364" s="2998"/>
      <c r="F364" s="2998"/>
      <c r="G364" s="2998"/>
      <c r="H364" s="2998"/>
      <c r="I364" s="2998"/>
      <c r="J364" s="2998"/>
      <c r="K364" s="2998"/>
      <c r="L364" s="2998"/>
      <c r="M364" s="2998"/>
      <c r="N364" s="2998"/>
      <c r="O364" s="2998"/>
      <c r="P364" s="1691" t="s">
        <v>505</v>
      </c>
      <c r="Q364" s="1691" t="s">
        <v>194</v>
      </c>
      <c r="R364" s="1696">
        <v>658.75</v>
      </c>
      <c r="S364" s="1697"/>
    </row>
    <row r="365" spans="1:19" ht="45" customHeight="1" x14ac:dyDescent="0.25">
      <c r="A365" s="2998"/>
      <c r="B365" s="2998"/>
      <c r="C365" s="2998"/>
      <c r="D365" s="2998"/>
      <c r="E365" s="2998"/>
      <c r="F365" s="2998"/>
      <c r="G365" s="2998"/>
      <c r="H365" s="2998"/>
      <c r="I365" s="2998"/>
      <c r="J365" s="2998"/>
      <c r="K365" s="2998"/>
      <c r="L365" s="2998"/>
      <c r="M365" s="2998"/>
      <c r="N365" s="2998"/>
      <c r="O365" s="2998"/>
      <c r="P365" s="1691" t="s">
        <v>506</v>
      </c>
      <c r="Q365" s="1691" t="s">
        <v>196</v>
      </c>
      <c r="R365" s="1698">
        <v>658.75</v>
      </c>
      <c r="S365" s="1699"/>
    </row>
    <row r="366" spans="1:19" ht="45" customHeight="1" x14ac:dyDescent="0.25">
      <c r="A366" s="3453" t="s">
        <v>23</v>
      </c>
      <c r="B366" s="3453" t="s">
        <v>512</v>
      </c>
      <c r="C366" s="3453" t="s">
        <v>39</v>
      </c>
      <c r="D366" s="3453" t="s">
        <v>213</v>
      </c>
      <c r="E366" s="3453" t="s">
        <v>214</v>
      </c>
      <c r="F366" s="3454">
        <f>R366+R367+R368+R369</f>
        <v>2635</v>
      </c>
      <c r="G366" s="3453" t="s">
        <v>137</v>
      </c>
      <c r="H366" s="3455"/>
      <c r="I366" s="3456"/>
      <c r="J366" s="3457"/>
      <c r="K366" s="3458"/>
      <c r="L366" s="3459"/>
      <c r="M366" s="3453"/>
      <c r="N366" s="3453" t="s">
        <v>47</v>
      </c>
      <c r="O366" s="3453" t="s">
        <v>450</v>
      </c>
      <c r="P366" s="1700" t="s">
        <v>503</v>
      </c>
      <c r="Q366" s="1700" t="s">
        <v>190</v>
      </c>
      <c r="R366" s="1701">
        <v>658.75</v>
      </c>
      <c r="S366" s="1702"/>
    </row>
    <row r="367" spans="1:19" ht="45" customHeight="1" x14ac:dyDescent="0.25">
      <c r="A367" s="2998"/>
      <c r="B367" s="2998"/>
      <c r="C367" s="2998"/>
      <c r="D367" s="2998"/>
      <c r="E367" s="2998"/>
      <c r="F367" s="2998"/>
      <c r="G367" s="2998"/>
      <c r="H367" s="2998"/>
      <c r="I367" s="2998"/>
      <c r="J367" s="2998"/>
      <c r="K367" s="2998"/>
      <c r="L367" s="2998"/>
      <c r="M367" s="2998"/>
      <c r="N367" s="2998"/>
      <c r="O367" s="2998"/>
      <c r="P367" s="1700" t="s">
        <v>504</v>
      </c>
      <c r="Q367" s="1700" t="s">
        <v>192</v>
      </c>
      <c r="R367" s="1703">
        <v>658.75</v>
      </c>
      <c r="S367" s="1704"/>
    </row>
    <row r="368" spans="1:19" ht="45" customHeight="1" x14ac:dyDescent="0.25">
      <c r="A368" s="2998"/>
      <c r="B368" s="2998"/>
      <c r="C368" s="2998"/>
      <c r="D368" s="2998"/>
      <c r="E368" s="2998"/>
      <c r="F368" s="2998"/>
      <c r="G368" s="2998"/>
      <c r="H368" s="2998"/>
      <c r="I368" s="2998"/>
      <c r="J368" s="2998"/>
      <c r="K368" s="2998"/>
      <c r="L368" s="2998"/>
      <c r="M368" s="2998"/>
      <c r="N368" s="2998"/>
      <c r="O368" s="2998"/>
      <c r="P368" s="1700" t="s">
        <v>505</v>
      </c>
      <c r="Q368" s="1700" t="s">
        <v>194</v>
      </c>
      <c r="R368" s="1705">
        <v>658.75</v>
      </c>
      <c r="S368" s="1706"/>
    </row>
    <row r="369" spans="1:19" ht="45" customHeight="1" x14ac:dyDescent="0.25">
      <c r="A369" s="2998"/>
      <c r="B369" s="2998"/>
      <c r="C369" s="2998"/>
      <c r="D369" s="2998"/>
      <c r="E369" s="2998"/>
      <c r="F369" s="2998"/>
      <c r="G369" s="2998"/>
      <c r="H369" s="2998"/>
      <c r="I369" s="2998"/>
      <c r="J369" s="2998"/>
      <c r="K369" s="2998"/>
      <c r="L369" s="2998"/>
      <c r="M369" s="2998"/>
      <c r="N369" s="2998"/>
      <c r="O369" s="2998"/>
      <c r="P369" s="1700" t="s">
        <v>506</v>
      </c>
      <c r="Q369" s="1700" t="s">
        <v>196</v>
      </c>
      <c r="R369" s="1707">
        <v>658.75</v>
      </c>
      <c r="S369" s="1708"/>
    </row>
    <row r="370" spans="1:19" ht="45" customHeight="1" x14ac:dyDescent="0.25">
      <c r="A370" s="3460" t="s">
        <v>23</v>
      </c>
      <c r="B370" s="3460" t="s">
        <v>513</v>
      </c>
      <c r="C370" s="3460" t="s">
        <v>39</v>
      </c>
      <c r="D370" s="3460" t="s">
        <v>150</v>
      </c>
      <c r="E370" s="3460" t="s">
        <v>216</v>
      </c>
      <c r="F370" s="3461">
        <f>R370+R371+R372+R373</f>
        <v>2635</v>
      </c>
      <c r="G370" s="3460" t="s">
        <v>137</v>
      </c>
      <c r="H370" s="3462"/>
      <c r="I370" s="3463"/>
      <c r="J370" s="3464"/>
      <c r="K370" s="3465"/>
      <c r="L370" s="3466"/>
      <c r="M370" s="3460"/>
      <c r="N370" s="3460" t="s">
        <v>47</v>
      </c>
      <c r="O370" s="3460" t="s">
        <v>450</v>
      </c>
      <c r="P370" s="1709" t="s">
        <v>503</v>
      </c>
      <c r="Q370" s="1709" t="s">
        <v>190</v>
      </c>
      <c r="R370" s="1710">
        <v>658.75</v>
      </c>
      <c r="S370" s="1711"/>
    </row>
    <row r="371" spans="1:19" ht="45" customHeight="1" x14ac:dyDescent="0.25">
      <c r="A371" s="2998"/>
      <c r="B371" s="2998"/>
      <c r="C371" s="2998"/>
      <c r="D371" s="2998"/>
      <c r="E371" s="2998"/>
      <c r="F371" s="2998"/>
      <c r="G371" s="2998"/>
      <c r="H371" s="2998"/>
      <c r="I371" s="2998"/>
      <c r="J371" s="2998"/>
      <c r="K371" s="2998"/>
      <c r="L371" s="2998"/>
      <c r="M371" s="2998"/>
      <c r="N371" s="2998"/>
      <c r="O371" s="2998"/>
      <c r="P371" s="1709" t="s">
        <v>504</v>
      </c>
      <c r="Q371" s="1709" t="s">
        <v>192</v>
      </c>
      <c r="R371" s="1712">
        <v>658.75</v>
      </c>
      <c r="S371" s="1713"/>
    </row>
    <row r="372" spans="1:19" ht="45" customHeight="1" x14ac:dyDescent="0.25">
      <c r="A372" s="2998"/>
      <c r="B372" s="2998"/>
      <c r="C372" s="2998"/>
      <c r="D372" s="2998"/>
      <c r="E372" s="2998"/>
      <c r="F372" s="2998"/>
      <c r="G372" s="2998"/>
      <c r="H372" s="2998"/>
      <c r="I372" s="2998"/>
      <c r="J372" s="2998"/>
      <c r="K372" s="2998"/>
      <c r="L372" s="2998"/>
      <c r="M372" s="2998"/>
      <c r="N372" s="2998"/>
      <c r="O372" s="2998"/>
      <c r="P372" s="1709" t="s">
        <v>505</v>
      </c>
      <c r="Q372" s="1709" t="s">
        <v>194</v>
      </c>
      <c r="R372" s="1714">
        <v>658.75</v>
      </c>
      <c r="S372" s="1715"/>
    </row>
    <row r="373" spans="1:19" ht="45" customHeight="1" x14ac:dyDescent="0.25">
      <c r="A373" s="2998"/>
      <c r="B373" s="2998"/>
      <c r="C373" s="2998"/>
      <c r="D373" s="2998"/>
      <c r="E373" s="2998"/>
      <c r="F373" s="2998"/>
      <c r="G373" s="2998"/>
      <c r="H373" s="2998"/>
      <c r="I373" s="2998"/>
      <c r="J373" s="2998"/>
      <c r="K373" s="2998"/>
      <c r="L373" s="2998"/>
      <c r="M373" s="2998"/>
      <c r="N373" s="2998"/>
      <c r="O373" s="2998"/>
      <c r="P373" s="1709" t="s">
        <v>506</v>
      </c>
      <c r="Q373" s="1709" t="s">
        <v>196</v>
      </c>
      <c r="R373" s="1716">
        <v>658.75</v>
      </c>
      <c r="S373" s="1717"/>
    </row>
    <row r="374" spans="1:19" ht="45" customHeight="1" x14ac:dyDescent="0.25">
      <c r="A374" s="3467" t="s">
        <v>23</v>
      </c>
      <c r="B374" s="3467" t="s">
        <v>514</v>
      </c>
      <c r="C374" s="3467" t="s">
        <v>39</v>
      </c>
      <c r="D374" s="3467" t="s">
        <v>305</v>
      </c>
      <c r="E374" s="3467" t="s">
        <v>515</v>
      </c>
      <c r="F374" s="3468">
        <f>R374+R375+R376+R377</f>
        <v>1</v>
      </c>
      <c r="G374" s="3467" t="s">
        <v>42</v>
      </c>
      <c r="H374" s="3469"/>
      <c r="I374" s="3470"/>
      <c r="J374" s="3471"/>
      <c r="K374" s="3472"/>
      <c r="L374" s="3473"/>
      <c r="M374" s="3467"/>
      <c r="N374" s="3467" t="s">
        <v>47</v>
      </c>
      <c r="O374" s="3467" t="s">
        <v>450</v>
      </c>
      <c r="P374" s="1718" t="s">
        <v>503</v>
      </c>
      <c r="Q374" s="1718" t="s">
        <v>190</v>
      </c>
      <c r="R374" s="1719">
        <v>0.25</v>
      </c>
      <c r="S374" s="1720"/>
    </row>
    <row r="375" spans="1:19" ht="45" customHeight="1" x14ac:dyDescent="0.25">
      <c r="A375" s="2998"/>
      <c r="B375" s="2998"/>
      <c r="C375" s="2998"/>
      <c r="D375" s="2998"/>
      <c r="E375" s="2998"/>
      <c r="F375" s="2998"/>
      <c r="G375" s="2998"/>
      <c r="H375" s="2998"/>
      <c r="I375" s="2998"/>
      <c r="J375" s="2998"/>
      <c r="K375" s="2998"/>
      <c r="L375" s="2998"/>
      <c r="M375" s="2998"/>
      <c r="N375" s="2998"/>
      <c r="O375" s="2998"/>
      <c r="P375" s="1718" t="s">
        <v>504</v>
      </c>
      <c r="Q375" s="1718" t="s">
        <v>192</v>
      </c>
      <c r="R375" s="1721">
        <v>0.25</v>
      </c>
      <c r="S375" s="1722"/>
    </row>
    <row r="376" spans="1:19" ht="45" customHeight="1" x14ac:dyDescent="0.25">
      <c r="A376" s="2998"/>
      <c r="B376" s="2998"/>
      <c r="C376" s="2998"/>
      <c r="D376" s="2998"/>
      <c r="E376" s="2998"/>
      <c r="F376" s="2998"/>
      <c r="G376" s="2998"/>
      <c r="H376" s="2998"/>
      <c r="I376" s="2998"/>
      <c r="J376" s="2998"/>
      <c r="K376" s="2998"/>
      <c r="L376" s="2998"/>
      <c r="M376" s="2998"/>
      <c r="N376" s="2998"/>
      <c r="O376" s="2998"/>
      <c r="P376" s="1718" t="s">
        <v>505</v>
      </c>
      <c r="Q376" s="1718" t="s">
        <v>194</v>
      </c>
      <c r="R376" s="1723">
        <v>0.25</v>
      </c>
      <c r="S376" s="1724"/>
    </row>
    <row r="377" spans="1:19" ht="45" customHeight="1" x14ac:dyDescent="0.25">
      <c r="A377" s="2998"/>
      <c r="B377" s="2998"/>
      <c r="C377" s="2998"/>
      <c r="D377" s="2998"/>
      <c r="E377" s="2998"/>
      <c r="F377" s="2998"/>
      <c r="G377" s="2998"/>
      <c r="H377" s="2998"/>
      <c r="I377" s="2998"/>
      <c r="J377" s="2998"/>
      <c r="K377" s="2998"/>
      <c r="L377" s="2998"/>
      <c r="M377" s="2998"/>
      <c r="N377" s="2998"/>
      <c r="O377" s="2998"/>
      <c r="P377" s="1718" t="s">
        <v>506</v>
      </c>
      <c r="Q377" s="1718" t="s">
        <v>196</v>
      </c>
      <c r="R377" s="1725">
        <v>0.25</v>
      </c>
      <c r="S377" s="1726"/>
    </row>
    <row r="378" spans="1:19" ht="45" customHeight="1" x14ac:dyDescent="0.25">
      <c r="A378" s="1727" t="s">
        <v>19</v>
      </c>
      <c r="B378" s="1727" t="s">
        <v>189</v>
      </c>
      <c r="C378" s="1727" t="s">
        <v>21</v>
      </c>
      <c r="D378" s="1727" t="s">
        <v>21</v>
      </c>
      <c r="E378" s="1727" t="s">
        <v>516</v>
      </c>
      <c r="F378" s="1727" t="s">
        <v>21</v>
      </c>
      <c r="G378" s="1727" t="s">
        <v>21</v>
      </c>
      <c r="H378" s="1727"/>
      <c r="I378" s="1727"/>
      <c r="J378" s="1727"/>
      <c r="K378" s="1727"/>
      <c r="L378" s="1728"/>
      <c r="M378" s="1727" t="s">
        <v>21</v>
      </c>
      <c r="N378" s="1727" t="s">
        <v>21</v>
      </c>
      <c r="O378" s="1727" t="s">
        <v>21</v>
      </c>
      <c r="P378" s="1727" t="s">
        <v>21</v>
      </c>
      <c r="Q378" s="1727" t="s">
        <v>21</v>
      </c>
      <c r="R378" s="1727" t="s">
        <v>21</v>
      </c>
      <c r="S378" s="1727"/>
    </row>
    <row r="379" spans="1:19" ht="45" customHeight="1" x14ac:dyDescent="0.25">
      <c r="A379" s="3474" t="s">
        <v>23</v>
      </c>
      <c r="B379" s="3474" t="s">
        <v>517</v>
      </c>
      <c r="C379" s="3474" t="s">
        <v>25</v>
      </c>
      <c r="D379" s="3474" t="s">
        <v>243</v>
      </c>
      <c r="E379" s="3474" t="s">
        <v>244</v>
      </c>
      <c r="F379" s="3475">
        <f>R379+R380+R381+R382</f>
        <v>20.64</v>
      </c>
      <c r="G379" s="3474" t="s">
        <v>245</v>
      </c>
      <c r="H379" s="3476"/>
      <c r="I379" s="3477"/>
      <c r="J379" s="3478"/>
      <c r="K379" s="3479"/>
      <c r="L379" s="3480"/>
      <c r="M379" s="3474"/>
      <c r="N379" s="3474" t="s">
        <v>47</v>
      </c>
      <c r="O379" s="3474" t="s">
        <v>450</v>
      </c>
      <c r="P379" s="1729" t="s">
        <v>518</v>
      </c>
      <c r="Q379" s="1729" t="s">
        <v>519</v>
      </c>
      <c r="R379" s="1730">
        <v>5.16</v>
      </c>
      <c r="S379" s="1731"/>
    </row>
    <row r="380" spans="1:19" ht="45" customHeight="1" x14ac:dyDescent="0.25">
      <c r="A380" s="2998"/>
      <c r="B380" s="2998"/>
      <c r="C380" s="2998"/>
      <c r="D380" s="2998"/>
      <c r="E380" s="2998"/>
      <c r="F380" s="2998"/>
      <c r="G380" s="2998"/>
      <c r="H380" s="2998"/>
      <c r="I380" s="2998"/>
      <c r="J380" s="2998"/>
      <c r="K380" s="2998"/>
      <c r="L380" s="2998"/>
      <c r="M380" s="2998"/>
      <c r="N380" s="2998"/>
      <c r="O380" s="2998"/>
      <c r="P380" s="1729" t="s">
        <v>520</v>
      </c>
      <c r="Q380" s="1729" t="s">
        <v>521</v>
      </c>
      <c r="R380" s="1732">
        <v>5.16</v>
      </c>
      <c r="S380" s="1733"/>
    </row>
    <row r="381" spans="1:19" ht="45" customHeight="1" x14ac:dyDescent="0.25">
      <c r="A381" s="2998"/>
      <c r="B381" s="2998"/>
      <c r="C381" s="2998"/>
      <c r="D381" s="2998"/>
      <c r="E381" s="2998"/>
      <c r="F381" s="2998"/>
      <c r="G381" s="2998"/>
      <c r="H381" s="2998"/>
      <c r="I381" s="2998"/>
      <c r="J381" s="2998"/>
      <c r="K381" s="2998"/>
      <c r="L381" s="2998"/>
      <c r="M381" s="2998"/>
      <c r="N381" s="2998"/>
      <c r="O381" s="2998"/>
      <c r="P381" s="1729" t="s">
        <v>522</v>
      </c>
      <c r="Q381" s="1729" t="s">
        <v>523</v>
      </c>
      <c r="R381" s="1734">
        <v>5.16</v>
      </c>
      <c r="S381" s="1735"/>
    </row>
    <row r="382" spans="1:19" ht="45" customHeight="1" x14ac:dyDescent="0.25">
      <c r="A382" s="2998"/>
      <c r="B382" s="2998"/>
      <c r="C382" s="2998"/>
      <c r="D382" s="2998"/>
      <c r="E382" s="2998"/>
      <c r="F382" s="2998"/>
      <c r="G382" s="2998"/>
      <c r="H382" s="2998"/>
      <c r="I382" s="2998"/>
      <c r="J382" s="2998"/>
      <c r="K382" s="2998"/>
      <c r="L382" s="2998"/>
      <c r="M382" s="2998"/>
      <c r="N382" s="2998"/>
      <c r="O382" s="2998"/>
      <c r="P382" s="1729" t="s">
        <v>524</v>
      </c>
      <c r="Q382" s="1729" t="s">
        <v>525</v>
      </c>
      <c r="R382" s="1736">
        <v>5.16</v>
      </c>
      <c r="S382" s="1737"/>
    </row>
    <row r="383" spans="1:19" ht="45" customHeight="1" x14ac:dyDescent="0.25">
      <c r="A383" s="3481" t="s">
        <v>23</v>
      </c>
      <c r="B383" s="3481" t="s">
        <v>526</v>
      </c>
      <c r="C383" s="3481" t="s">
        <v>25</v>
      </c>
      <c r="D383" s="3481" t="s">
        <v>247</v>
      </c>
      <c r="E383" s="3481" t="s">
        <v>248</v>
      </c>
      <c r="F383" s="3482">
        <f>R383+R384+R385+R386</f>
        <v>206.4</v>
      </c>
      <c r="G383" s="3481" t="s">
        <v>249</v>
      </c>
      <c r="H383" s="3483"/>
      <c r="I383" s="3484"/>
      <c r="J383" s="3485"/>
      <c r="K383" s="3486"/>
      <c r="L383" s="3487"/>
      <c r="M383" s="3481"/>
      <c r="N383" s="3481" t="s">
        <v>47</v>
      </c>
      <c r="O383" s="3481" t="s">
        <v>450</v>
      </c>
      <c r="P383" s="1738" t="s">
        <v>518</v>
      </c>
      <c r="Q383" s="1738" t="s">
        <v>519</v>
      </c>
      <c r="R383" s="1739">
        <v>51.6</v>
      </c>
      <c r="S383" s="1740"/>
    </row>
    <row r="384" spans="1:19" ht="45" customHeight="1" x14ac:dyDescent="0.25">
      <c r="A384" s="2998"/>
      <c r="B384" s="2998"/>
      <c r="C384" s="2998"/>
      <c r="D384" s="2998"/>
      <c r="E384" s="2998"/>
      <c r="F384" s="2998"/>
      <c r="G384" s="2998"/>
      <c r="H384" s="2998"/>
      <c r="I384" s="2998"/>
      <c r="J384" s="2998"/>
      <c r="K384" s="2998"/>
      <c r="L384" s="2998"/>
      <c r="M384" s="2998"/>
      <c r="N384" s="2998"/>
      <c r="O384" s="2998"/>
      <c r="P384" s="1738" t="s">
        <v>520</v>
      </c>
      <c r="Q384" s="1738" t="s">
        <v>521</v>
      </c>
      <c r="R384" s="1741">
        <v>51.6</v>
      </c>
      <c r="S384" s="1742"/>
    </row>
    <row r="385" spans="1:19" ht="45" customHeight="1" x14ac:dyDescent="0.25">
      <c r="A385" s="2998"/>
      <c r="B385" s="2998"/>
      <c r="C385" s="2998"/>
      <c r="D385" s="2998"/>
      <c r="E385" s="2998"/>
      <c r="F385" s="2998"/>
      <c r="G385" s="2998"/>
      <c r="H385" s="2998"/>
      <c r="I385" s="2998"/>
      <c r="J385" s="2998"/>
      <c r="K385" s="2998"/>
      <c r="L385" s="2998"/>
      <c r="M385" s="2998"/>
      <c r="N385" s="2998"/>
      <c r="O385" s="2998"/>
      <c r="P385" s="1738" t="s">
        <v>522</v>
      </c>
      <c r="Q385" s="1738" t="s">
        <v>523</v>
      </c>
      <c r="R385" s="1743">
        <v>51.6</v>
      </c>
      <c r="S385" s="1744"/>
    </row>
    <row r="386" spans="1:19" ht="45" customHeight="1" x14ac:dyDescent="0.25">
      <c r="A386" s="2998"/>
      <c r="B386" s="2998"/>
      <c r="C386" s="2998"/>
      <c r="D386" s="2998"/>
      <c r="E386" s="2998"/>
      <c r="F386" s="2998"/>
      <c r="G386" s="2998"/>
      <c r="H386" s="2998"/>
      <c r="I386" s="2998"/>
      <c r="J386" s="2998"/>
      <c r="K386" s="2998"/>
      <c r="L386" s="2998"/>
      <c r="M386" s="2998"/>
      <c r="N386" s="2998"/>
      <c r="O386" s="2998"/>
      <c r="P386" s="1738" t="s">
        <v>524</v>
      </c>
      <c r="Q386" s="1738" t="s">
        <v>525</v>
      </c>
      <c r="R386" s="1745">
        <v>51.6</v>
      </c>
      <c r="S386" s="1746"/>
    </row>
    <row r="387" spans="1:19" ht="45" customHeight="1" x14ac:dyDescent="0.25">
      <c r="A387" s="1747" t="s">
        <v>19</v>
      </c>
      <c r="B387" s="1747" t="s">
        <v>191</v>
      </c>
      <c r="C387" s="1747" t="s">
        <v>21</v>
      </c>
      <c r="D387" s="1747" t="s">
        <v>21</v>
      </c>
      <c r="E387" s="1747" t="s">
        <v>527</v>
      </c>
      <c r="F387" s="1747" t="s">
        <v>21</v>
      </c>
      <c r="G387" s="1747" t="s">
        <v>21</v>
      </c>
      <c r="H387" s="1747"/>
      <c r="I387" s="1747"/>
      <c r="J387" s="1747"/>
      <c r="K387" s="1747"/>
      <c r="L387" s="1748"/>
      <c r="M387" s="1747" t="s">
        <v>21</v>
      </c>
      <c r="N387" s="1747" t="s">
        <v>21</v>
      </c>
      <c r="O387" s="1747" t="s">
        <v>21</v>
      </c>
      <c r="P387" s="1747" t="s">
        <v>21</v>
      </c>
      <c r="Q387" s="1747" t="s">
        <v>21</v>
      </c>
      <c r="R387" s="1747" t="s">
        <v>21</v>
      </c>
      <c r="S387" s="1747"/>
    </row>
    <row r="388" spans="1:19" ht="45" customHeight="1" x14ac:dyDescent="0.25">
      <c r="A388" s="1749" t="s">
        <v>23</v>
      </c>
      <c r="B388" s="1749" t="s">
        <v>528</v>
      </c>
      <c r="C388" s="1749" t="s">
        <v>25</v>
      </c>
      <c r="D388" s="1749" t="s">
        <v>253</v>
      </c>
      <c r="E388" s="1749" t="s">
        <v>254</v>
      </c>
      <c r="F388" s="1750">
        <f>R388</f>
        <v>146.38999999999999</v>
      </c>
      <c r="G388" s="1749" t="s">
        <v>28</v>
      </c>
      <c r="H388" s="1751"/>
      <c r="I388" s="1752"/>
      <c r="J388" s="1753"/>
      <c r="K388" s="1754"/>
      <c r="L388" s="1755"/>
      <c r="M388" s="1749"/>
      <c r="N388" s="1749" t="s">
        <v>47</v>
      </c>
      <c r="O388" s="1749" t="s">
        <v>450</v>
      </c>
      <c r="P388" s="1749" t="s">
        <v>529</v>
      </c>
      <c r="Q388" s="1749" t="s">
        <v>527</v>
      </c>
      <c r="R388" s="1756">
        <v>146.38999999999999</v>
      </c>
      <c r="S388" s="1757"/>
    </row>
    <row r="389" spans="1:19" ht="45" customHeight="1" x14ac:dyDescent="0.25">
      <c r="A389" s="1758" t="s">
        <v>19</v>
      </c>
      <c r="B389" s="1758" t="s">
        <v>193</v>
      </c>
      <c r="C389" s="1758" t="s">
        <v>21</v>
      </c>
      <c r="D389" s="1758" t="s">
        <v>21</v>
      </c>
      <c r="E389" s="1758" t="s">
        <v>530</v>
      </c>
      <c r="F389" s="1758" t="s">
        <v>21</v>
      </c>
      <c r="G389" s="1758" t="s">
        <v>21</v>
      </c>
      <c r="H389" s="1758"/>
      <c r="I389" s="1758"/>
      <c r="J389" s="1758"/>
      <c r="K389" s="1758"/>
      <c r="L389" s="1759"/>
      <c r="M389" s="1758" t="s">
        <v>21</v>
      </c>
      <c r="N389" s="1758" t="s">
        <v>21</v>
      </c>
      <c r="O389" s="1758" t="s">
        <v>21</v>
      </c>
      <c r="P389" s="1758" t="s">
        <v>21</v>
      </c>
      <c r="Q389" s="1758" t="s">
        <v>21</v>
      </c>
      <c r="R389" s="1758" t="s">
        <v>21</v>
      </c>
      <c r="S389" s="1758"/>
    </row>
    <row r="390" spans="1:19" ht="45" customHeight="1" x14ac:dyDescent="0.25">
      <c r="A390" s="3488" t="s">
        <v>23</v>
      </c>
      <c r="B390" s="3488" t="s">
        <v>531</v>
      </c>
      <c r="C390" s="3488" t="s">
        <v>532</v>
      </c>
      <c r="D390" s="3488" t="s">
        <v>533</v>
      </c>
      <c r="E390" s="3488" t="s">
        <v>534</v>
      </c>
      <c r="F390" s="3489">
        <f>R390+R391</f>
        <v>520</v>
      </c>
      <c r="G390" s="3488" t="s">
        <v>137</v>
      </c>
      <c r="H390" s="3490"/>
      <c r="I390" s="3491"/>
      <c r="J390" s="3492"/>
      <c r="K390" s="3493"/>
      <c r="L390" s="3494"/>
      <c r="M390" s="3488"/>
      <c r="N390" s="3488" t="s">
        <v>47</v>
      </c>
      <c r="O390" s="3488" t="s">
        <v>450</v>
      </c>
      <c r="P390" s="1760" t="s">
        <v>535</v>
      </c>
      <c r="Q390" s="1760" t="s">
        <v>536</v>
      </c>
      <c r="R390" s="1761">
        <v>260</v>
      </c>
      <c r="S390" s="1762"/>
    </row>
    <row r="391" spans="1:19" ht="45" customHeight="1" x14ac:dyDescent="0.25">
      <c r="A391" s="2998"/>
      <c r="B391" s="2998"/>
      <c r="C391" s="2998"/>
      <c r="D391" s="2998"/>
      <c r="E391" s="2998"/>
      <c r="F391" s="2998"/>
      <c r="G391" s="2998"/>
      <c r="H391" s="2998"/>
      <c r="I391" s="2998"/>
      <c r="J391" s="2998"/>
      <c r="K391" s="2998"/>
      <c r="L391" s="2998"/>
      <c r="M391" s="2998"/>
      <c r="N391" s="2998"/>
      <c r="O391" s="2998"/>
      <c r="P391" s="1760" t="s">
        <v>537</v>
      </c>
      <c r="Q391" s="1760" t="s">
        <v>538</v>
      </c>
      <c r="R391" s="1763">
        <v>260</v>
      </c>
      <c r="S391" s="1764"/>
    </row>
    <row r="392" spans="1:19" ht="45" customHeight="1" x14ac:dyDescent="0.25">
      <c r="A392" s="1765" t="s">
        <v>19</v>
      </c>
      <c r="B392" s="1765" t="s">
        <v>195</v>
      </c>
      <c r="C392" s="1765" t="s">
        <v>21</v>
      </c>
      <c r="D392" s="1765" t="s">
        <v>21</v>
      </c>
      <c r="E392" s="1765" t="s">
        <v>539</v>
      </c>
      <c r="F392" s="1765" t="s">
        <v>21</v>
      </c>
      <c r="G392" s="1765" t="s">
        <v>21</v>
      </c>
      <c r="H392" s="1765"/>
      <c r="I392" s="1765"/>
      <c r="J392" s="1765"/>
      <c r="K392" s="1765"/>
      <c r="L392" s="1766"/>
      <c r="M392" s="1765" t="s">
        <v>21</v>
      </c>
      <c r="N392" s="1765" t="s">
        <v>21</v>
      </c>
      <c r="O392" s="1765" t="s">
        <v>21</v>
      </c>
      <c r="P392" s="1765" t="s">
        <v>21</v>
      </c>
      <c r="Q392" s="1765" t="s">
        <v>21</v>
      </c>
      <c r="R392" s="1765" t="s">
        <v>21</v>
      </c>
      <c r="S392" s="1765"/>
    </row>
    <row r="393" spans="1:19" ht="45" customHeight="1" x14ac:dyDescent="0.25">
      <c r="A393" s="1767" t="s">
        <v>23</v>
      </c>
      <c r="B393" s="1767" t="s">
        <v>540</v>
      </c>
      <c r="C393" s="1767" t="s">
        <v>32</v>
      </c>
      <c r="D393" s="1767" t="s">
        <v>541</v>
      </c>
      <c r="E393" s="1767" t="s">
        <v>542</v>
      </c>
      <c r="F393" s="1768">
        <f t="shared" ref="F393:F408" si="9">R393</f>
        <v>1</v>
      </c>
      <c r="G393" s="1767" t="s">
        <v>42</v>
      </c>
      <c r="H393" s="1769"/>
      <c r="I393" s="1770"/>
      <c r="J393" s="1771"/>
      <c r="K393" s="1772"/>
      <c r="L393" s="1773"/>
      <c r="M393" s="1767"/>
      <c r="N393" s="1767" t="s">
        <v>49</v>
      </c>
      <c r="O393" s="1767" t="s">
        <v>543</v>
      </c>
      <c r="P393" s="1767" t="s">
        <v>544</v>
      </c>
      <c r="Q393" s="1767" t="s">
        <v>539</v>
      </c>
      <c r="R393" s="1774">
        <v>1</v>
      </c>
      <c r="S393" s="1775"/>
    </row>
    <row r="394" spans="1:19" ht="45" customHeight="1" x14ac:dyDescent="0.25">
      <c r="A394" s="1776" t="s">
        <v>23</v>
      </c>
      <c r="B394" s="1776" t="s">
        <v>545</v>
      </c>
      <c r="C394" s="1776" t="s">
        <v>32</v>
      </c>
      <c r="D394" s="1776" t="s">
        <v>546</v>
      </c>
      <c r="E394" s="1776" t="s">
        <v>547</v>
      </c>
      <c r="F394" s="1777">
        <f t="shared" si="9"/>
        <v>1</v>
      </c>
      <c r="G394" s="1776" t="s">
        <v>42</v>
      </c>
      <c r="H394" s="1778"/>
      <c r="I394" s="1779"/>
      <c r="J394" s="1780"/>
      <c r="K394" s="1781"/>
      <c r="L394" s="1782"/>
      <c r="M394" s="1776"/>
      <c r="N394" s="1776" t="s">
        <v>49</v>
      </c>
      <c r="O394" s="1776" t="s">
        <v>543</v>
      </c>
      <c r="P394" s="1776" t="s">
        <v>544</v>
      </c>
      <c r="Q394" s="1776" t="s">
        <v>539</v>
      </c>
      <c r="R394" s="1783">
        <v>1</v>
      </c>
      <c r="S394" s="1784"/>
    </row>
    <row r="395" spans="1:19" ht="45" customHeight="1" x14ac:dyDescent="0.25">
      <c r="A395" s="1785" t="s">
        <v>23</v>
      </c>
      <c r="B395" s="1785" t="s">
        <v>548</v>
      </c>
      <c r="C395" s="1785" t="s">
        <v>32</v>
      </c>
      <c r="D395" s="1785" t="s">
        <v>86</v>
      </c>
      <c r="E395" s="1785" t="s">
        <v>87</v>
      </c>
      <c r="F395" s="1786">
        <f t="shared" si="9"/>
        <v>43</v>
      </c>
      <c r="G395" s="1785" t="s">
        <v>42</v>
      </c>
      <c r="H395" s="1787"/>
      <c r="I395" s="1788"/>
      <c r="J395" s="1789"/>
      <c r="K395" s="1790"/>
      <c r="L395" s="1791"/>
      <c r="M395" s="1785"/>
      <c r="N395" s="1785" t="s">
        <v>49</v>
      </c>
      <c r="O395" s="1785" t="s">
        <v>543</v>
      </c>
      <c r="P395" s="1785" t="s">
        <v>544</v>
      </c>
      <c r="Q395" s="1785" t="s">
        <v>539</v>
      </c>
      <c r="R395" s="1792">
        <v>43</v>
      </c>
      <c r="S395" s="1793"/>
    </row>
    <row r="396" spans="1:19" ht="45" customHeight="1" x14ac:dyDescent="0.25">
      <c r="A396" s="1794" t="s">
        <v>23</v>
      </c>
      <c r="B396" s="1794" t="s">
        <v>549</v>
      </c>
      <c r="C396" s="1794" t="s">
        <v>32</v>
      </c>
      <c r="D396" s="1794" t="s">
        <v>550</v>
      </c>
      <c r="E396" s="1794" t="s">
        <v>551</v>
      </c>
      <c r="F396" s="1795">
        <f t="shared" si="9"/>
        <v>8</v>
      </c>
      <c r="G396" s="1794" t="s">
        <v>42</v>
      </c>
      <c r="H396" s="1796"/>
      <c r="I396" s="1797"/>
      <c r="J396" s="1798"/>
      <c r="K396" s="1799"/>
      <c r="L396" s="1800"/>
      <c r="M396" s="1794"/>
      <c r="N396" s="1794" t="s">
        <v>49</v>
      </c>
      <c r="O396" s="1794" t="s">
        <v>543</v>
      </c>
      <c r="P396" s="1794" t="s">
        <v>544</v>
      </c>
      <c r="Q396" s="1794" t="s">
        <v>539</v>
      </c>
      <c r="R396" s="1801">
        <v>8</v>
      </c>
      <c r="S396" s="1802"/>
    </row>
    <row r="397" spans="1:19" ht="45" customHeight="1" x14ac:dyDescent="0.25">
      <c r="A397" s="1803" t="s">
        <v>23</v>
      </c>
      <c r="B397" s="1803" t="s">
        <v>552</v>
      </c>
      <c r="C397" s="1803" t="s">
        <v>32</v>
      </c>
      <c r="D397" s="1803" t="s">
        <v>553</v>
      </c>
      <c r="E397" s="1803" t="s">
        <v>554</v>
      </c>
      <c r="F397" s="1804">
        <f t="shared" si="9"/>
        <v>10</v>
      </c>
      <c r="G397" s="1803" t="s">
        <v>42</v>
      </c>
      <c r="H397" s="1805"/>
      <c r="I397" s="1806"/>
      <c r="J397" s="1807"/>
      <c r="K397" s="1808"/>
      <c r="L397" s="1809"/>
      <c r="M397" s="1803"/>
      <c r="N397" s="1803" t="s">
        <v>49</v>
      </c>
      <c r="O397" s="1803" t="s">
        <v>543</v>
      </c>
      <c r="P397" s="1803" t="s">
        <v>544</v>
      </c>
      <c r="Q397" s="1803" t="s">
        <v>539</v>
      </c>
      <c r="R397" s="1810">
        <v>10</v>
      </c>
      <c r="S397" s="1811"/>
    </row>
    <row r="398" spans="1:19" ht="45" customHeight="1" x14ac:dyDescent="0.25">
      <c r="A398" s="1812" t="s">
        <v>23</v>
      </c>
      <c r="B398" s="1812" t="s">
        <v>555</v>
      </c>
      <c r="C398" s="1812" t="s">
        <v>32</v>
      </c>
      <c r="D398" s="1812" t="s">
        <v>556</v>
      </c>
      <c r="E398" s="1812" t="s">
        <v>557</v>
      </c>
      <c r="F398" s="1813">
        <f t="shared" si="9"/>
        <v>5</v>
      </c>
      <c r="G398" s="1812" t="s">
        <v>42</v>
      </c>
      <c r="H398" s="1814"/>
      <c r="I398" s="1815"/>
      <c r="J398" s="1816"/>
      <c r="K398" s="1817"/>
      <c r="L398" s="1818"/>
      <c r="M398" s="1812"/>
      <c r="N398" s="1812" t="s">
        <v>49</v>
      </c>
      <c r="O398" s="1812" t="s">
        <v>543</v>
      </c>
      <c r="P398" s="1812" t="s">
        <v>544</v>
      </c>
      <c r="Q398" s="1812" t="s">
        <v>539</v>
      </c>
      <c r="R398" s="1819">
        <v>5</v>
      </c>
      <c r="S398" s="1820"/>
    </row>
    <row r="399" spans="1:19" ht="45" customHeight="1" x14ac:dyDescent="0.25">
      <c r="A399" s="1821" t="s">
        <v>23</v>
      </c>
      <c r="B399" s="1821" t="s">
        <v>558</v>
      </c>
      <c r="C399" s="1821" t="s">
        <v>32</v>
      </c>
      <c r="D399" s="1821" t="s">
        <v>98</v>
      </c>
      <c r="E399" s="1821" t="s">
        <v>99</v>
      </c>
      <c r="F399" s="1822">
        <f t="shared" si="9"/>
        <v>5</v>
      </c>
      <c r="G399" s="1821" t="s">
        <v>42</v>
      </c>
      <c r="H399" s="1823"/>
      <c r="I399" s="1824"/>
      <c r="J399" s="1825"/>
      <c r="K399" s="1826"/>
      <c r="L399" s="1827"/>
      <c r="M399" s="1821"/>
      <c r="N399" s="1821" t="s">
        <v>49</v>
      </c>
      <c r="O399" s="1821" t="s">
        <v>543</v>
      </c>
      <c r="P399" s="1821" t="s">
        <v>544</v>
      </c>
      <c r="Q399" s="1821" t="s">
        <v>539</v>
      </c>
      <c r="R399" s="1828">
        <v>5</v>
      </c>
      <c r="S399" s="1829"/>
    </row>
    <row r="400" spans="1:19" ht="45" customHeight="1" x14ac:dyDescent="0.25">
      <c r="A400" s="1830" t="s">
        <v>23</v>
      </c>
      <c r="B400" s="1830" t="s">
        <v>559</v>
      </c>
      <c r="C400" s="1830" t="s">
        <v>32</v>
      </c>
      <c r="D400" s="1830" t="s">
        <v>101</v>
      </c>
      <c r="E400" s="1830" t="s">
        <v>102</v>
      </c>
      <c r="F400" s="1831">
        <f t="shared" si="9"/>
        <v>5</v>
      </c>
      <c r="G400" s="1830" t="s">
        <v>42</v>
      </c>
      <c r="H400" s="1832"/>
      <c r="I400" s="1833"/>
      <c r="J400" s="1834"/>
      <c r="K400" s="1835"/>
      <c r="L400" s="1836"/>
      <c r="M400" s="1830"/>
      <c r="N400" s="1830" t="s">
        <v>49</v>
      </c>
      <c r="O400" s="1830" t="s">
        <v>543</v>
      </c>
      <c r="P400" s="1830" t="s">
        <v>544</v>
      </c>
      <c r="Q400" s="1830" t="s">
        <v>539</v>
      </c>
      <c r="R400" s="1837">
        <v>5</v>
      </c>
      <c r="S400" s="1838"/>
    </row>
    <row r="401" spans="1:19" ht="45" customHeight="1" x14ac:dyDescent="0.25">
      <c r="A401" s="1839" t="s">
        <v>23</v>
      </c>
      <c r="B401" s="1839" t="s">
        <v>560</v>
      </c>
      <c r="C401" s="1839" t="s">
        <v>32</v>
      </c>
      <c r="D401" s="1839" t="s">
        <v>104</v>
      </c>
      <c r="E401" s="1839" t="s">
        <v>105</v>
      </c>
      <c r="F401" s="1840">
        <f t="shared" si="9"/>
        <v>5</v>
      </c>
      <c r="G401" s="1839" t="s">
        <v>42</v>
      </c>
      <c r="H401" s="1841"/>
      <c r="I401" s="1842"/>
      <c r="J401" s="1843"/>
      <c r="K401" s="1844"/>
      <c r="L401" s="1845"/>
      <c r="M401" s="1839"/>
      <c r="N401" s="1839" t="s">
        <v>49</v>
      </c>
      <c r="O401" s="1839" t="s">
        <v>543</v>
      </c>
      <c r="P401" s="1839" t="s">
        <v>544</v>
      </c>
      <c r="Q401" s="1839" t="s">
        <v>539</v>
      </c>
      <c r="R401" s="1846">
        <v>5</v>
      </c>
      <c r="S401" s="1847"/>
    </row>
    <row r="402" spans="1:19" ht="45" customHeight="1" x14ac:dyDescent="0.25">
      <c r="A402" s="1848" t="s">
        <v>23</v>
      </c>
      <c r="B402" s="1848" t="s">
        <v>561</v>
      </c>
      <c r="C402" s="1848" t="s">
        <v>32</v>
      </c>
      <c r="D402" s="1848" t="s">
        <v>107</v>
      </c>
      <c r="E402" s="1848" t="s">
        <v>395</v>
      </c>
      <c r="F402" s="1849">
        <f t="shared" si="9"/>
        <v>5</v>
      </c>
      <c r="G402" s="1848" t="s">
        <v>42</v>
      </c>
      <c r="H402" s="1850"/>
      <c r="I402" s="1851"/>
      <c r="J402" s="1852"/>
      <c r="K402" s="1853"/>
      <c r="L402" s="1854"/>
      <c r="M402" s="1848"/>
      <c r="N402" s="1848" t="s">
        <v>49</v>
      </c>
      <c r="O402" s="1848" t="s">
        <v>543</v>
      </c>
      <c r="P402" s="1848" t="s">
        <v>544</v>
      </c>
      <c r="Q402" s="1848" t="s">
        <v>539</v>
      </c>
      <c r="R402" s="1855">
        <v>5</v>
      </c>
      <c r="S402" s="1856"/>
    </row>
    <row r="403" spans="1:19" ht="45" customHeight="1" x14ac:dyDescent="0.25">
      <c r="A403" s="1857" t="s">
        <v>23</v>
      </c>
      <c r="B403" s="1857" t="s">
        <v>562</v>
      </c>
      <c r="C403" s="1857" t="s">
        <v>32</v>
      </c>
      <c r="D403" s="1857" t="s">
        <v>113</v>
      </c>
      <c r="E403" s="1857" t="s">
        <v>114</v>
      </c>
      <c r="F403" s="1858">
        <f t="shared" si="9"/>
        <v>10</v>
      </c>
      <c r="G403" s="1857" t="s">
        <v>42</v>
      </c>
      <c r="H403" s="1859"/>
      <c r="I403" s="1860"/>
      <c r="J403" s="1861"/>
      <c r="K403" s="1862"/>
      <c r="L403" s="1863"/>
      <c r="M403" s="1857"/>
      <c r="N403" s="1857" t="s">
        <v>49</v>
      </c>
      <c r="O403" s="1857" t="s">
        <v>543</v>
      </c>
      <c r="P403" s="1857" t="s">
        <v>544</v>
      </c>
      <c r="Q403" s="1857" t="s">
        <v>539</v>
      </c>
      <c r="R403" s="1864">
        <v>10</v>
      </c>
      <c r="S403" s="1865"/>
    </row>
    <row r="404" spans="1:19" ht="45" customHeight="1" x14ac:dyDescent="0.25">
      <c r="A404" s="1866" t="s">
        <v>23</v>
      </c>
      <c r="B404" s="1866" t="s">
        <v>563</v>
      </c>
      <c r="C404" s="1866" t="s">
        <v>32</v>
      </c>
      <c r="D404" s="1866" t="s">
        <v>116</v>
      </c>
      <c r="E404" s="1866" t="s">
        <v>117</v>
      </c>
      <c r="F404" s="1867">
        <f t="shared" si="9"/>
        <v>10</v>
      </c>
      <c r="G404" s="1866" t="s">
        <v>42</v>
      </c>
      <c r="H404" s="1868"/>
      <c r="I404" s="1869"/>
      <c r="J404" s="1870"/>
      <c r="K404" s="1871"/>
      <c r="L404" s="1872"/>
      <c r="M404" s="1866"/>
      <c r="N404" s="1866" t="s">
        <v>49</v>
      </c>
      <c r="O404" s="1866" t="s">
        <v>543</v>
      </c>
      <c r="P404" s="1866" t="s">
        <v>544</v>
      </c>
      <c r="Q404" s="1866" t="s">
        <v>539</v>
      </c>
      <c r="R404" s="1873">
        <v>10</v>
      </c>
      <c r="S404" s="1874"/>
    </row>
    <row r="405" spans="1:19" ht="45" customHeight="1" x14ac:dyDescent="0.25">
      <c r="A405" s="1875" t="s">
        <v>23</v>
      </c>
      <c r="B405" s="1875" t="s">
        <v>564</v>
      </c>
      <c r="C405" s="1875" t="s">
        <v>32</v>
      </c>
      <c r="D405" s="1875" t="s">
        <v>119</v>
      </c>
      <c r="E405" s="1875" t="s">
        <v>120</v>
      </c>
      <c r="F405" s="1876">
        <f t="shared" si="9"/>
        <v>10</v>
      </c>
      <c r="G405" s="1875" t="s">
        <v>42</v>
      </c>
      <c r="H405" s="1877"/>
      <c r="I405" s="1878"/>
      <c r="J405" s="1879"/>
      <c r="K405" s="1880"/>
      <c r="L405" s="1881"/>
      <c r="M405" s="1875"/>
      <c r="N405" s="1875" t="s">
        <v>49</v>
      </c>
      <c r="O405" s="1875" t="s">
        <v>543</v>
      </c>
      <c r="P405" s="1875" t="s">
        <v>544</v>
      </c>
      <c r="Q405" s="1875" t="s">
        <v>539</v>
      </c>
      <c r="R405" s="1882">
        <v>10</v>
      </c>
      <c r="S405" s="1883"/>
    </row>
    <row r="406" spans="1:19" ht="45" customHeight="1" x14ac:dyDescent="0.25">
      <c r="A406" s="1884" t="s">
        <v>23</v>
      </c>
      <c r="B406" s="1884" t="s">
        <v>565</v>
      </c>
      <c r="C406" s="1884" t="s">
        <v>32</v>
      </c>
      <c r="D406" s="1884" t="s">
        <v>278</v>
      </c>
      <c r="E406" s="1884" t="s">
        <v>462</v>
      </c>
      <c r="F406" s="1885">
        <f t="shared" si="9"/>
        <v>5</v>
      </c>
      <c r="G406" s="1884" t="s">
        <v>42</v>
      </c>
      <c r="H406" s="1886"/>
      <c r="I406" s="1887"/>
      <c r="J406" s="1888"/>
      <c r="K406" s="1889"/>
      <c r="L406" s="1890"/>
      <c r="M406" s="1884"/>
      <c r="N406" s="1884" t="s">
        <v>49</v>
      </c>
      <c r="O406" s="1884" t="s">
        <v>543</v>
      </c>
      <c r="P406" s="1884" t="s">
        <v>544</v>
      </c>
      <c r="Q406" s="1884" t="s">
        <v>539</v>
      </c>
      <c r="R406" s="1891">
        <v>5</v>
      </c>
      <c r="S406" s="1892"/>
    </row>
    <row r="407" spans="1:19" ht="45" customHeight="1" x14ac:dyDescent="0.25">
      <c r="A407" s="1893" t="s">
        <v>23</v>
      </c>
      <c r="B407" s="1893" t="s">
        <v>566</v>
      </c>
      <c r="C407" s="1893" t="s">
        <v>32</v>
      </c>
      <c r="D407" s="1893" t="s">
        <v>283</v>
      </c>
      <c r="E407" s="1893" t="s">
        <v>284</v>
      </c>
      <c r="F407" s="1894">
        <f t="shared" si="9"/>
        <v>5</v>
      </c>
      <c r="G407" s="1893" t="s">
        <v>42</v>
      </c>
      <c r="H407" s="1895"/>
      <c r="I407" s="1896"/>
      <c r="J407" s="1897"/>
      <c r="K407" s="1898"/>
      <c r="L407" s="1899"/>
      <c r="M407" s="1893"/>
      <c r="N407" s="1893" t="s">
        <v>49</v>
      </c>
      <c r="O407" s="1893" t="s">
        <v>543</v>
      </c>
      <c r="P407" s="1893" t="s">
        <v>544</v>
      </c>
      <c r="Q407" s="1893" t="s">
        <v>539</v>
      </c>
      <c r="R407" s="1900">
        <v>5</v>
      </c>
      <c r="S407" s="1901"/>
    </row>
    <row r="408" spans="1:19" ht="45" customHeight="1" x14ac:dyDescent="0.25">
      <c r="A408" s="1902" t="s">
        <v>23</v>
      </c>
      <c r="B408" s="1902" t="s">
        <v>567</v>
      </c>
      <c r="C408" s="1902" t="s">
        <v>32</v>
      </c>
      <c r="D408" s="1902" t="s">
        <v>568</v>
      </c>
      <c r="E408" s="1902" t="s">
        <v>569</v>
      </c>
      <c r="F408" s="1903">
        <f t="shared" si="9"/>
        <v>4</v>
      </c>
      <c r="G408" s="1902" t="s">
        <v>42</v>
      </c>
      <c r="H408" s="1904"/>
      <c r="I408" s="1905"/>
      <c r="J408" s="1906"/>
      <c r="K408" s="1907"/>
      <c r="L408" s="1908"/>
      <c r="M408" s="1902"/>
      <c r="N408" s="1902" t="s">
        <v>49</v>
      </c>
      <c r="O408" s="1902" t="s">
        <v>543</v>
      </c>
      <c r="P408" s="1902" t="s">
        <v>544</v>
      </c>
      <c r="Q408" s="1902" t="s">
        <v>539</v>
      </c>
      <c r="R408" s="1909">
        <v>4</v>
      </c>
      <c r="S408" s="1910"/>
    </row>
    <row r="409" spans="1:19" ht="45" customHeight="1" x14ac:dyDescent="0.25">
      <c r="A409" s="1911" t="s">
        <v>19</v>
      </c>
      <c r="B409" s="1911" t="s">
        <v>213</v>
      </c>
      <c r="C409" s="1911" t="s">
        <v>21</v>
      </c>
      <c r="D409" s="1911" t="s">
        <v>21</v>
      </c>
      <c r="E409" s="1911" t="s">
        <v>570</v>
      </c>
      <c r="F409" s="1911" t="s">
        <v>21</v>
      </c>
      <c r="G409" s="1911" t="s">
        <v>21</v>
      </c>
      <c r="H409" s="1911"/>
      <c r="I409" s="1911"/>
      <c r="J409" s="1911"/>
      <c r="K409" s="1911"/>
      <c r="L409" s="1912"/>
      <c r="M409" s="1911" t="s">
        <v>21</v>
      </c>
      <c r="N409" s="1911" t="s">
        <v>21</v>
      </c>
      <c r="O409" s="1911" t="s">
        <v>21</v>
      </c>
      <c r="P409" s="1911" t="s">
        <v>21</v>
      </c>
      <c r="Q409" s="1911" t="s">
        <v>21</v>
      </c>
      <c r="R409" s="1911" t="s">
        <v>21</v>
      </c>
      <c r="S409" s="1911"/>
    </row>
    <row r="410" spans="1:19" ht="45" customHeight="1" x14ac:dyDescent="0.25">
      <c r="A410" s="3495" t="s">
        <v>23</v>
      </c>
      <c r="B410" s="3495" t="s">
        <v>571</v>
      </c>
      <c r="C410" s="3495" t="s">
        <v>25</v>
      </c>
      <c r="D410" s="3495" t="s">
        <v>572</v>
      </c>
      <c r="E410" s="3495" t="s">
        <v>573</v>
      </c>
      <c r="F410" s="3496">
        <f>R410+R411+R412+R413</f>
        <v>1800</v>
      </c>
      <c r="G410" s="3495" t="s">
        <v>137</v>
      </c>
      <c r="H410" s="3497"/>
      <c r="I410" s="3498"/>
      <c r="J410" s="3499"/>
      <c r="K410" s="3500"/>
      <c r="L410" s="3501"/>
      <c r="M410" s="3495"/>
      <c r="N410" s="3495" t="s">
        <v>49</v>
      </c>
      <c r="O410" s="3495" t="s">
        <v>543</v>
      </c>
      <c r="P410" s="1913" t="s">
        <v>574</v>
      </c>
      <c r="Q410" s="1913" t="s">
        <v>139</v>
      </c>
      <c r="R410" s="1914">
        <v>450</v>
      </c>
      <c r="S410" s="1915"/>
    </row>
    <row r="411" spans="1:19" ht="45" customHeight="1" x14ac:dyDescent="0.25">
      <c r="A411" s="2998"/>
      <c r="B411" s="2998"/>
      <c r="C411" s="2998"/>
      <c r="D411" s="2998"/>
      <c r="E411" s="2998"/>
      <c r="F411" s="2998"/>
      <c r="G411" s="2998"/>
      <c r="H411" s="2998"/>
      <c r="I411" s="2998"/>
      <c r="J411" s="2998"/>
      <c r="K411" s="2998"/>
      <c r="L411" s="2998"/>
      <c r="M411" s="2998"/>
      <c r="N411" s="2998"/>
      <c r="O411" s="2998"/>
      <c r="P411" s="1913" t="s">
        <v>575</v>
      </c>
      <c r="Q411" s="1913" t="s">
        <v>141</v>
      </c>
      <c r="R411" s="1916">
        <v>450</v>
      </c>
      <c r="S411" s="1917"/>
    </row>
    <row r="412" spans="1:19" ht="45" customHeight="1" x14ac:dyDescent="0.25">
      <c r="A412" s="2998"/>
      <c r="B412" s="2998"/>
      <c r="C412" s="2998"/>
      <c r="D412" s="2998"/>
      <c r="E412" s="2998"/>
      <c r="F412" s="2998"/>
      <c r="G412" s="2998"/>
      <c r="H412" s="2998"/>
      <c r="I412" s="2998"/>
      <c r="J412" s="2998"/>
      <c r="K412" s="2998"/>
      <c r="L412" s="2998"/>
      <c r="M412" s="2998"/>
      <c r="N412" s="2998"/>
      <c r="O412" s="2998"/>
      <c r="P412" s="1913" t="s">
        <v>576</v>
      </c>
      <c r="Q412" s="1913" t="s">
        <v>143</v>
      </c>
      <c r="R412" s="1918">
        <v>450</v>
      </c>
      <c r="S412" s="1919"/>
    </row>
    <row r="413" spans="1:19" ht="45" customHeight="1" x14ac:dyDescent="0.25">
      <c r="A413" s="2998"/>
      <c r="B413" s="2998"/>
      <c r="C413" s="2998"/>
      <c r="D413" s="2998"/>
      <c r="E413" s="2998"/>
      <c r="F413" s="2998"/>
      <c r="G413" s="2998"/>
      <c r="H413" s="2998"/>
      <c r="I413" s="2998"/>
      <c r="J413" s="2998"/>
      <c r="K413" s="2998"/>
      <c r="L413" s="2998"/>
      <c r="M413" s="2998"/>
      <c r="N413" s="2998"/>
      <c r="O413" s="2998"/>
      <c r="P413" s="1913" t="s">
        <v>577</v>
      </c>
      <c r="Q413" s="1913" t="s">
        <v>145</v>
      </c>
      <c r="R413" s="1920">
        <v>450</v>
      </c>
      <c r="S413" s="1921"/>
    </row>
    <row r="414" spans="1:19" ht="45" customHeight="1" x14ac:dyDescent="0.25">
      <c r="A414" s="1922" t="s">
        <v>19</v>
      </c>
      <c r="B414" s="1922" t="s">
        <v>165</v>
      </c>
      <c r="C414" s="1922" t="s">
        <v>21</v>
      </c>
      <c r="D414" s="1922" t="s">
        <v>21</v>
      </c>
      <c r="E414" s="1922" t="s">
        <v>578</v>
      </c>
      <c r="F414" s="1922" t="s">
        <v>21</v>
      </c>
      <c r="G414" s="1922" t="s">
        <v>21</v>
      </c>
      <c r="H414" s="1922"/>
      <c r="I414" s="1922"/>
      <c r="J414" s="1922"/>
      <c r="K414" s="1922"/>
      <c r="L414" s="1923"/>
      <c r="M414" s="1922" t="s">
        <v>21</v>
      </c>
      <c r="N414" s="1922" t="s">
        <v>21</v>
      </c>
      <c r="O414" s="1922" t="s">
        <v>21</v>
      </c>
      <c r="P414" s="1922" t="s">
        <v>21</v>
      </c>
      <c r="Q414" s="1922" t="s">
        <v>21</v>
      </c>
      <c r="R414" s="1922" t="s">
        <v>21</v>
      </c>
      <c r="S414" s="1922"/>
    </row>
    <row r="415" spans="1:19" ht="45" customHeight="1" x14ac:dyDescent="0.25">
      <c r="A415" s="3502" t="s">
        <v>23</v>
      </c>
      <c r="B415" s="3502" t="s">
        <v>579</v>
      </c>
      <c r="C415" s="3502" t="s">
        <v>39</v>
      </c>
      <c r="D415" s="3502" t="s">
        <v>580</v>
      </c>
      <c r="E415" s="3502" t="s">
        <v>581</v>
      </c>
      <c r="F415" s="3503">
        <f>R415+R416+R417+R418+R419</f>
        <v>10</v>
      </c>
      <c r="G415" s="3502" t="s">
        <v>42</v>
      </c>
      <c r="H415" s="3504"/>
      <c r="I415" s="3505"/>
      <c r="J415" s="3506"/>
      <c r="K415" s="3507"/>
      <c r="L415" s="3508"/>
      <c r="M415" s="3502"/>
      <c r="N415" s="3502" t="s">
        <v>49</v>
      </c>
      <c r="O415" s="3502" t="s">
        <v>543</v>
      </c>
      <c r="P415" s="1924" t="s">
        <v>582</v>
      </c>
      <c r="Q415" s="1924" t="s">
        <v>583</v>
      </c>
      <c r="R415" s="1925">
        <v>2</v>
      </c>
      <c r="S415" s="1926"/>
    </row>
    <row r="416" spans="1:19" ht="45" customHeight="1" x14ac:dyDescent="0.25">
      <c r="A416" s="2998"/>
      <c r="B416" s="2998"/>
      <c r="C416" s="2998"/>
      <c r="D416" s="2998"/>
      <c r="E416" s="2998"/>
      <c r="F416" s="2998"/>
      <c r="G416" s="2998"/>
      <c r="H416" s="2998"/>
      <c r="I416" s="2998"/>
      <c r="J416" s="2998"/>
      <c r="K416" s="2998"/>
      <c r="L416" s="2998"/>
      <c r="M416" s="2998"/>
      <c r="N416" s="2998"/>
      <c r="O416" s="2998"/>
      <c r="P416" s="1924" t="s">
        <v>584</v>
      </c>
      <c r="Q416" s="1924" t="s">
        <v>585</v>
      </c>
      <c r="R416" s="1927">
        <v>2</v>
      </c>
      <c r="S416" s="1928"/>
    </row>
    <row r="417" spans="1:19" ht="45" customHeight="1" x14ac:dyDescent="0.25">
      <c r="A417" s="2998"/>
      <c r="B417" s="2998"/>
      <c r="C417" s="2998"/>
      <c r="D417" s="2998"/>
      <c r="E417" s="2998"/>
      <c r="F417" s="2998"/>
      <c r="G417" s="2998"/>
      <c r="H417" s="2998"/>
      <c r="I417" s="2998"/>
      <c r="J417" s="2998"/>
      <c r="K417" s="2998"/>
      <c r="L417" s="2998"/>
      <c r="M417" s="2998"/>
      <c r="N417" s="2998"/>
      <c r="O417" s="2998"/>
      <c r="P417" s="1924" t="s">
        <v>586</v>
      </c>
      <c r="Q417" s="1924" t="s">
        <v>587</v>
      </c>
      <c r="R417" s="1929">
        <v>2</v>
      </c>
      <c r="S417" s="1930"/>
    </row>
    <row r="418" spans="1:19" ht="45" customHeight="1" x14ac:dyDescent="0.25">
      <c r="A418" s="2998"/>
      <c r="B418" s="2998"/>
      <c r="C418" s="2998"/>
      <c r="D418" s="2998"/>
      <c r="E418" s="2998"/>
      <c r="F418" s="2998"/>
      <c r="G418" s="2998"/>
      <c r="H418" s="2998"/>
      <c r="I418" s="2998"/>
      <c r="J418" s="2998"/>
      <c r="K418" s="2998"/>
      <c r="L418" s="2998"/>
      <c r="M418" s="2998"/>
      <c r="N418" s="2998"/>
      <c r="O418" s="2998"/>
      <c r="P418" s="1924" t="s">
        <v>588</v>
      </c>
      <c r="Q418" s="1924" t="s">
        <v>589</v>
      </c>
      <c r="R418" s="1931">
        <v>2</v>
      </c>
      <c r="S418" s="1932"/>
    </row>
    <row r="419" spans="1:19" ht="45" customHeight="1" x14ac:dyDescent="0.25">
      <c r="A419" s="2998"/>
      <c r="B419" s="2998"/>
      <c r="C419" s="2998"/>
      <c r="D419" s="2998"/>
      <c r="E419" s="2998"/>
      <c r="F419" s="2998"/>
      <c r="G419" s="2998"/>
      <c r="H419" s="2998"/>
      <c r="I419" s="2998"/>
      <c r="J419" s="2998"/>
      <c r="K419" s="2998"/>
      <c r="L419" s="2998"/>
      <c r="M419" s="2998"/>
      <c r="N419" s="2998"/>
      <c r="O419" s="2998"/>
      <c r="P419" s="1924" t="s">
        <v>590</v>
      </c>
      <c r="Q419" s="1924" t="s">
        <v>591</v>
      </c>
      <c r="R419" s="1933">
        <v>2</v>
      </c>
      <c r="S419" s="1934"/>
    </row>
    <row r="420" spans="1:19" ht="45" customHeight="1" x14ac:dyDescent="0.25">
      <c r="A420" s="3509" t="s">
        <v>23</v>
      </c>
      <c r="B420" s="3509" t="s">
        <v>592</v>
      </c>
      <c r="C420" s="3509" t="s">
        <v>39</v>
      </c>
      <c r="D420" s="3509" t="s">
        <v>165</v>
      </c>
      <c r="E420" s="3509" t="s">
        <v>166</v>
      </c>
      <c r="F420" s="3510">
        <f>R420+R421+R422+R423+R424</f>
        <v>5</v>
      </c>
      <c r="G420" s="3509" t="s">
        <v>42</v>
      </c>
      <c r="H420" s="3511"/>
      <c r="I420" s="3512"/>
      <c r="J420" s="3513"/>
      <c r="K420" s="3514"/>
      <c r="L420" s="3515"/>
      <c r="M420" s="3509"/>
      <c r="N420" s="3509" t="s">
        <v>49</v>
      </c>
      <c r="O420" s="3509" t="s">
        <v>543</v>
      </c>
      <c r="P420" s="1935" t="s">
        <v>582</v>
      </c>
      <c r="Q420" s="1935" t="s">
        <v>583</v>
      </c>
      <c r="R420" s="1936">
        <v>1</v>
      </c>
      <c r="S420" s="1937"/>
    </row>
    <row r="421" spans="1:19" ht="45" customHeight="1" x14ac:dyDescent="0.25">
      <c r="A421" s="2998"/>
      <c r="B421" s="2998"/>
      <c r="C421" s="2998"/>
      <c r="D421" s="2998"/>
      <c r="E421" s="2998"/>
      <c r="F421" s="2998"/>
      <c r="G421" s="2998"/>
      <c r="H421" s="2998"/>
      <c r="I421" s="2998"/>
      <c r="J421" s="2998"/>
      <c r="K421" s="2998"/>
      <c r="L421" s="2998"/>
      <c r="M421" s="2998"/>
      <c r="N421" s="2998"/>
      <c r="O421" s="2998"/>
      <c r="P421" s="1935" t="s">
        <v>584</v>
      </c>
      <c r="Q421" s="1935" t="s">
        <v>585</v>
      </c>
      <c r="R421" s="1938">
        <v>1</v>
      </c>
      <c r="S421" s="1939"/>
    </row>
    <row r="422" spans="1:19" ht="45" customHeight="1" x14ac:dyDescent="0.25">
      <c r="A422" s="2998"/>
      <c r="B422" s="2998"/>
      <c r="C422" s="2998"/>
      <c r="D422" s="2998"/>
      <c r="E422" s="2998"/>
      <c r="F422" s="2998"/>
      <c r="G422" s="2998"/>
      <c r="H422" s="2998"/>
      <c r="I422" s="2998"/>
      <c r="J422" s="2998"/>
      <c r="K422" s="2998"/>
      <c r="L422" s="2998"/>
      <c r="M422" s="2998"/>
      <c r="N422" s="2998"/>
      <c r="O422" s="2998"/>
      <c r="P422" s="1935" t="s">
        <v>586</v>
      </c>
      <c r="Q422" s="1935" t="s">
        <v>587</v>
      </c>
      <c r="R422" s="1940">
        <v>1</v>
      </c>
      <c r="S422" s="1941"/>
    </row>
    <row r="423" spans="1:19" ht="45" customHeight="1" x14ac:dyDescent="0.25">
      <c r="A423" s="2998"/>
      <c r="B423" s="2998"/>
      <c r="C423" s="2998"/>
      <c r="D423" s="2998"/>
      <c r="E423" s="2998"/>
      <c r="F423" s="2998"/>
      <c r="G423" s="2998"/>
      <c r="H423" s="2998"/>
      <c r="I423" s="2998"/>
      <c r="J423" s="2998"/>
      <c r="K423" s="2998"/>
      <c r="L423" s="2998"/>
      <c r="M423" s="2998"/>
      <c r="N423" s="2998"/>
      <c r="O423" s="2998"/>
      <c r="P423" s="1935" t="s">
        <v>588</v>
      </c>
      <c r="Q423" s="1935" t="s">
        <v>589</v>
      </c>
      <c r="R423" s="1942">
        <v>1</v>
      </c>
      <c r="S423" s="1943"/>
    </row>
    <row r="424" spans="1:19" ht="45" customHeight="1" x14ac:dyDescent="0.25">
      <c r="A424" s="2998"/>
      <c r="B424" s="2998"/>
      <c r="C424" s="2998"/>
      <c r="D424" s="2998"/>
      <c r="E424" s="2998"/>
      <c r="F424" s="2998"/>
      <c r="G424" s="2998"/>
      <c r="H424" s="2998"/>
      <c r="I424" s="2998"/>
      <c r="J424" s="2998"/>
      <c r="K424" s="2998"/>
      <c r="L424" s="2998"/>
      <c r="M424" s="2998"/>
      <c r="N424" s="2998"/>
      <c r="O424" s="2998"/>
      <c r="P424" s="1935" t="s">
        <v>590</v>
      </c>
      <c r="Q424" s="1935" t="s">
        <v>591</v>
      </c>
      <c r="R424" s="1944">
        <v>1</v>
      </c>
      <c r="S424" s="1945"/>
    </row>
    <row r="425" spans="1:19" ht="45" customHeight="1" x14ac:dyDescent="0.25">
      <c r="A425" s="1946" t="s">
        <v>19</v>
      </c>
      <c r="B425" s="1946" t="s">
        <v>305</v>
      </c>
      <c r="C425" s="1946" t="s">
        <v>21</v>
      </c>
      <c r="D425" s="1946" t="s">
        <v>21</v>
      </c>
      <c r="E425" s="1946" t="s">
        <v>593</v>
      </c>
      <c r="F425" s="1946" t="s">
        <v>21</v>
      </c>
      <c r="G425" s="1946" t="s">
        <v>21</v>
      </c>
      <c r="H425" s="1946"/>
      <c r="I425" s="1946"/>
      <c r="J425" s="1946"/>
      <c r="K425" s="1946"/>
      <c r="L425" s="1947"/>
      <c r="M425" s="1946" t="s">
        <v>21</v>
      </c>
      <c r="N425" s="1946" t="s">
        <v>21</v>
      </c>
      <c r="O425" s="1946" t="s">
        <v>21</v>
      </c>
      <c r="P425" s="1946" t="s">
        <v>21</v>
      </c>
      <c r="Q425" s="1946" t="s">
        <v>21</v>
      </c>
      <c r="R425" s="1946" t="s">
        <v>21</v>
      </c>
      <c r="S425" s="1946"/>
    </row>
    <row r="426" spans="1:19" ht="45" customHeight="1" x14ac:dyDescent="0.25">
      <c r="A426" s="3516" t="s">
        <v>23</v>
      </c>
      <c r="B426" s="3516" t="s">
        <v>594</v>
      </c>
      <c r="C426" s="3516" t="s">
        <v>25</v>
      </c>
      <c r="D426" s="3516" t="s">
        <v>169</v>
      </c>
      <c r="E426" s="3516" t="s">
        <v>170</v>
      </c>
      <c r="F426" s="3517">
        <f>R426+R427+R428+R429</f>
        <v>430.87</v>
      </c>
      <c r="G426" s="3516" t="s">
        <v>171</v>
      </c>
      <c r="H426" s="3518"/>
      <c r="I426" s="3519"/>
      <c r="J426" s="3520"/>
      <c r="K426" s="3521"/>
      <c r="L426" s="3522"/>
      <c r="M426" s="3516"/>
      <c r="N426" s="3516" t="s">
        <v>49</v>
      </c>
      <c r="O426" s="3516" t="s">
        <v>543</v>
      </c>
      <c r="P426" s="1948" t="s">
        <v>595</v>
      </c>
      <c r="Q426" s="1948" t="s">
        <v>172</v>
      </c>
      <c r="R426" s="1949">
        <v>117.51</v>
      </c>
      <c r="S426" s="1950"/>
    </row>
    <row r="427" spans="1:19" ht="45" customHeight="1" x14ac:dyDescent="0.25">
      <c r="A427" s="2998"/>
      <c r="B427" s="2998"/>
      <c r="C427" s="2998"/>
      <c r="D427" s="2998"/>
      <c r="E427" s="2998"/>
      <c r="F427" s="2998"/>
      <c r="G427" s="2998"/>
      <c r="H427" s="2998"/>
      <c r="I427" s="2998"/>
      <c r="J427" s="2998"/>
      <c r="K427" s="2998"/>
      <c r="L427" s="2998"/>
      <c r="M427" s="2998"/>
      <c r="N427" s="2998"/>
      <c r="O427" s="2998"/>
      <c r="P427" s="1948" t="s">
        <v>596</v>
      </c>
      <c r="Q427" s="1948" t="s">
        <v>174</v>
      </c>
      <c r="R427" s="1951">
        <v>117.51</v>
      </c>
      <c r="S427" s="1952"/>
    </row>
    <row r="428" spans="1:19" ht="45" customHeight="1" x14ac:dyDescent="0.25">
      <c r="A428" s="2998"/>
      <c r="B428" s="2998"/>
      <c r="C428" s="2998"/>
      <c r="D428" s="2998"/>
      <c r="E428" s="2998"/>
      <c r="F428" s="2998"/>
      <c r="G428" s="2998"/>
      <c r="H428" s="2998"/>
      <c r="I428" s="2998"/>
      <c r="J428" s="2998"/>
      <c r="K428" s="2998"/>
      <c r="L428" s="2998"/>
      <c r="M428" s="2998"/>
      <c r="N428" s="2998"/>
      <c r="O428" s="2998"/>
      <c r="P428" s="1948" t="s">
        <v>597</v>
      </c>
      <c r="Q428" s="1948" t="s">
        <v>175</v>
      </c>
      <c r="R428" s="1953">
        <v>117.51</v>
      </c>
      <c r="S428" s="1954"/>
    </row>
    <row r="429" spans="1:19" ht="45" customHeight="1" x14ac:dyDescent="0.25">
      <c r="A429" s="2998"/>
      <c r="B429" s="2998"/>
      <c r="C429" s="2998"/>
      <c r="D429" s="2998"/>
      <c r="E429" s="2998"/>
      <c r="F429" s="2998"/>
      <c r="G429" s="2998"/>
      <c r="H429" s="2998"/>
      <c r="I429" s="2998"/>
      <c r="J429" s="2998"/>
      <c r="K429" s="2998"/>
      <c r="L429" s="2998"/>
      <c r="M429" s="2998"/>
      <c r="N429" s="2998"/>
      <c r="O429" s="2998"/>
      <c r="P429" s="1948" t="s">
        <v>598</v>
      </c>
      <c r="Q429" s="1948" t="s">
        <v>177</v>
      </c>
      <c r="R429" s="1955">
        <v>78.34</v>
      </c>
      <c r="S429" s="1956"/>
    </row>
    <row r="430" spans="1:19" ht="45" customHeight="1" x14ac:dyDescent="0.25">
      <c r="A430" s="3523" t="s">
        <v>23</v>
      </c>
      <c r="B430" s="3523" t="s">
        <v>599</v>
      </c>
      <c r="C430" s="3523" t="s">
        <v>25</v>
      </c>
      <c r="D430" s="3523" t="s">
        <v>179</v>
      </c>
      <c r="E430" s="3523" t="s">
        <v>180</v>
      </c>
      <c r="F430" s="3524">
        <f>R430+R431+R432+R433</f>
        <v>11</v>
      </c>
      <c r="G430" s="3523" t="s">
        <v>181</v>
      </c>
      <c r="H430" s="3525"/>
      <c r="I430" s="3526"/>
      <c r="J430" s="3527"/>
      <c r="K430" s="3528"/>
      <c r="L430" s="3529"/>
      <c r="M430" s="3523"/>
      <c r="N430" s="3523" t="s">
        <v>49</v>
      </c>
      <c r="O430" s="3523" t="s">
        <v>543</v>
      </c>
      <c r="P430" s="1957" t="s">
        <v>595</v>
      </c>
      <c r="Q430" s="1957" t="s">
        <v>172</v>
      </c>
      <c r="R430" s="1958">
        <v>3</v>
      </c>
      <c r="S430" s="1959"/>
    </row>
    <row r="431" spans="1:19" ht="45" customHeight="1" x14ac:dyDescent="0.25">
      <c r="A431" s="2998"/>
      <c r="B431" s="2998"/>
      <c r="C431" s="2998"/>
      <c r="D431" s="2998"/>
      <c r="E431" s="2998"/>
      <c r="F431" s="2998"/>
      <c r="G431" s="2998"/>
      <c r="H431" s="2998"/>
      <c r="I431" s="2998"/>
      <c r="J431" s="2998"/>
      <c r="K431" s="2998"/>
      <c r="L431" s="2998"/>
      <c r="M431" s="2998"/>
      <c r="N431" s="2998"/>
      <c r="O431" s="2998"/>
      <c r="P431" s="1957" t="s">
        <v>596</v>
      </c>
      <c r="Q431" s="1957" t="s">
        <v>174</v>
      </c>
      <c r="R431" s="1960">
        <v>3</v>
      </c>
      <c r="S431" s="1961"/>
    </row>
    <row r="432" spans="1:19" ht="45" customHeight="1" x14ac:dyDescent="0.25">
      <c r="A432" s="2998"/>
      <c r="B432" s="2998"/>
      <c r="C432" s="2998"/>
      <c r="D432" s="2998"/>
      <c r="E432" s="2998"/>
      <c r="F432" s="2998"/>
      <c r="G432" s="2998"/>
      <c r="H432" s="2998"/>
      <c r="I432" s="2998"/>
      <c r="J432" s="2998"/>
      <c r="K432" s="2998"/>
      <c r="L432" s="2998"/>
      <c r="M432" s="2998"/>
      <c r="N432" s="2998"/>
      <c r="O432" s="2998"/>
      <c r="P432" s="1957" t="s">
        <v>597</v>
      </c>
      <c r="Q432" s="1957" t="s">
        <v>175</v>
      </c>
      <c r="R432" s="1962">
        <v>3</v>
      </c>
      <c r="S432" s="1963"/>
    </row>
    <row r="433" spans="1:19" ht="45" customHeight="1" x14ac:dyDescent="0.25">
      <c r="A433" s="2998"/>
      <c r="B433" s="2998"/>
      <c r="C433" s="2998"/>
      <c r="D433" s="2998"/>
      <c r="E433" s="2998"/>
      <c r="F433" s="2998"/>
      <c r="G433" s="2998"/>
      <c r="H433" s="2998"/>
      <c r="I433" s="2998"/>
      <c r="J433" s="2998"/>
      <c r="K433" s="2998"/>
      <c r="L433" s="2998"/>
      <c r="M433" s="2998"/>
      <c r="N433" s="2998"/>
      <c r="O433" s="2998"/>
      <c r="P433" s="1957" t="s">
        <v>598</v>
      </c>
      <c r="Q433" s="1957" t="s">
        <v>177</v>
      </c>
      <c r="R433" s="1964">
        <v>2</v>
      </c>
      <c r="S433" s="1965"/>
    </row>
    <row r="434" spans="1:19" ht="45" customHeight="1" x14ac:dyDescent="0.25">
      <c r="A434" s="3530" t="s">
        <v>23</v>
      </c>
      <c r="B434" s="3530" t="s">
        <v>600</v>
      </c>
      <c r="C434" s="3530" t="s">
        <v>25</v>
      </c>
      <c r="D434" s="3530" t="s">
        <v>183</v>
      </c>
      <c r="E434" s="3530" t="s">
        <v>184</v>
      </c>
      <c r="F434" s="3531">
        <f>R434+R435+R436+R437</f>
        <v>55</v>
      </c>
      <c r="G434" s="3530" t="s">
        <v>28</v>
      </c>
      <c r="H434" s="3532"/>
      <c r="I434" s="3533"/>
      <c r="J434" s="3534"/>
      <c r="K434" s="3535"/>
      <c r="L434" s="3536"/>
      <c r="M434" s="3530"/>
      <c r="N434" s="3530" t="s">
        <v>49</v>
      </c>
      <c r="O434" s="3530" t="s">
        <v>543</v>
      </c>
      <c r="P434" s="1966" t="s">
        <v>595</v>
      </c>
      <c r="Q434" s="1966" t="s">
        <v>172</v>
      </c>
      <c r="R434" s="1967">
        <v>15</v>
      </c>
      <c r="S434" s="1968"/>
    </row>
    <row r="435" spans="1:19" ht="45" customHeight="1" x14ac:dyDescent="0.25">
      <c r="A435" s="2998"/>
      <c r="B435" s="2998"/>
      <c r="C435" s="2998"/>
      <c r="D435" s="2998"/>
      <c r="E435" s="2998"/>
      <c r="F435" s="2998"/>
      <c r="G435" s="2998"/>
      <c r="H435" s="2998"/>
      <c r="I435" s="2998"/>
      <c r="J435" s="2998"/>
      <c r="K435" s="2998"/>
      <c r="L435" s="2998"/>
      <c r="M435" s="2998"/>
      <c r="N435" s="2998"/>
      <c r="O435" s="2998"/>
      <c r="P435" s="1966" t="s">
        <v>596</v>
      </c>
      <c r="Q435" s="1966" t="s">
        <v>174</v>
      </c>
      <c r="R435" s="1969">
        <v>15</v>
      </c>
      <c r="S435" s="1970"/>
    </row>
    <row r="436" spans="1:19" ht="45" customHeight="1" x14ac:dyDescent="0.25">
      <c r="A436" s="2998"/>
      <c r="B436" s="2998"/>
      <c r="C436" s="2998"/>
      <c r="D436" s="2998"/>
      <c r="E436" s="2998"/>
      <c r="F436" s="2998"/>
      <c r="G436" s="2998"/>
      <c r="H436" s="2998"/>
      <c r="I436" s="2998"/>
      <c r="J436" s="2998"/>
      <c r="K436" s="2998"/>
      <c r="L436" s="2998"/>
      <c r="M436" s="2998"/>
      <c r="N436" s="2998"/>
      <c r="O436" s="2998"/>
      <c r="P436" s="1966" t="s">
        <v>597</v>
      </c>
      <c r="Q436" s="1966" t="s">
        <v>175</v>
      </c>
      <c r="R436" s="1971">
        <v>15</v>
      </c>
      <c r="S436" s="1972"/>
    </row>
    <row r="437" spans="1:19" ht="45" customHeight="1" x14ac:dyDescent="0.25">
      <c r="A437" s="2998"/>
      <c r="B437" s="2998"/>
      <c r="C437" s="2998"/>
      <c r="D437" s="2998"/>
      <c r="E437" s="2998"/>
      <c r="F437" s="2998"/>
      <c r="G437" s="2998"/>
      <c r="H437" s="2998"/>
      <c r="I437" s="2998"/>
      <c r="J437" s="2998"/>
      <c r="K437" s="2998"/>
      <c r="L437" s="2998"/>
      <c r="M437" s="2998"/>
      <c r="N437" s="2998"/>
      <c r="O437" s="2998"/>
      <c r="P437" s="1966" t="s">
        <v>598</v>
      </c>
      <c r="Q437" s="1966" t="s">
        <v>177</v>
      </c>
      <c r="R437" s="1973">
        <v>10</v>
      </c>
      <c r="S437" s="1974"/>
    </row>
    <row r="438" spans="1:19" ht="45" customHeight="1" x14ac:dyDescent="0.25">
      <c r="A438" s="3537" t="s">
        <v>23</v>
      </c>
      <c r="B438" s="3537" t="s">
        <v>601</v>
      </c>
      <c r="C438" s="3537" t="s">
        <v>25</v>
      </c>
      <c r="D438" s="3537" t="s">
        <v>602</v>
      </c>
      <c r="E438" s="3537" t="s">
        <v>603</v>
      </c>
      <c r="F438" s="3538">
        <f>R438+R439+R440+R441</f>
        <v>987.25</v>
      </c>
      <c r="G438" s="3537" t="s">
        <v>171</v>
      </c>
      <c r="H438" s="3539"/>
      <c r="I438" s="3540"/>
      <c r="J438" s="3541"/>
      <c r="K438" s="3542"/>
      <c r="L438" s="3543"/>
      <c r="M438" s="3537"/>
      <c r="N438" s="3537" t="s">
        <v>49</v>
      </c>
      <c r="O438" s="3537" t="s">
        <v>543</v>
      </c>
      <c r="P438" s="1975" t="s">
        <v>595</v>
      </c>
      <c r="Q438" s="1975" t="s">
        <v>172</v>
      </c>
      <c r="R438" s="1976">
        <v>269.25</v>
      </c>
      <c r="S438" s="1977"/>
    </row>
    <row r="439" spans="1:19" ht="45" customHeight="1" x14ac:dyDescent="0.25">
      <c r="A439" s="2998"/>
      <c r="B439" s="2998"/>
      <c r="C439" s="2998"/>
      <c r="D439" s="2998"/>
      <c r="E439" s="2998"/>
      <c r="F439" s="2998"/>
      <c r="G439" s="2998"/>
      <c r="H439" s="2998"/>
      <c r="I439" s="2998"/>
      <c r="J439" s="2998"/>
      <c r="K439" s="2998"/>
      <c r="L439" s="2998"/>
      <c r="M439" s="2998"/>
      <c r="N439" s="2998"/>
      <c r="O439" s="2998"/>
      <c r="P439" s="1975" t="s">
        <v>596</v>
      </c>
      <c r="Q439" s="1975" t="s">
        <v>174</v>
      </c>
      <c r="R439" s="1978">
        <v>269.25</v>
      </c>
      <c r="S439" s="1979"/>
    </row>
    <row r="440" spans="1:19" ht="45" customHeight="1" x14ac:dyDescent="0.25">
      <c r="A440" s="2998"/>
      <c r="B440" s="2998"/>
      <c r="C440" s="2998"/>
      <c r="D440" s="2998"/>
      <c r="E440" s="2998"/>
      <c r="F440" s="2998"/>
      <c r="G440" s="2998"/>
      <c r="H440" s="2998"/>
      <c r="I440" s="2998"/>
      <c r="J440" s="2998"/>
      <c r="K440" s="2998"/>
      <c r="L440" s="2998"/>
      <c r="M440" s="2998"/>
      <c r="N440" s="2998"/>
      <c r="O440" s="2998"/>
      <c r="P440" s="1975" t="s">
        <v>597</v>
      </c>
      <c r="Q440" s="1975" t="s">
        <v>175</v>
      </c>
      <c r="R440" s="1980">
        <v>269.25</v>
      </c>
      <c r="S440" s="1981"/>
    </row>
    <row r="441" spans="1:19" ht="45" customHeight="1" x14ac:dyDescent="0.25">
      <c r="A441" s="2998"/>
      <c r="B441" s="2998"/>
      <c r="C441" s="2998"/>
      <c r="D441" s="2998"/>
      <c r="E441" s="2998"/>
      <c r="F441" s="2998"/>
      <c r="G441" s="2998"/>
      <c r="H441" s="2998"/>
      <c r="I441" s="2998"/>
      <c r="J441" s="2998"/>
      <c r="K441" s="2998"/>
      <c r="L441" s="2998"/>
      <c r="M441" s="2998"/>
      <c r="N441" s="2998"/>
      <c r="O441" s="2998"/>
      <c r="P441" s="1975" t="s">
        <v>598</v>
      </c>
      <c r="Q441" s="1975" t="s">
        <v>177</v>
      </c>
      <c r="R441" s="1982">
        <v>179.5</v>
      </c>
      <c r="S441" s="1983"/>
    </row>
    <row r="442" spans="1:19" ht="45" customHeight="1" x14ac:dyDescent="0.25">
      <c r="A442" s="1984" t="s">
        <v>19</v>
      </c>
      <c r="B442" s="1984" t="s">
        <v>306</v>
      </c>
      <c r="C442" s="1984" t="s">
        <v>21</v>
      </c>
      <c r="D442" s="1984" t="s">
        <v>21</v>
      </c>
      <c r="E442" s="1984" t="s">
        <v>604</v>
      </c>
      <c r="F442" s="1984" t="s">
        <v>21</v>
      </c>
      <c r="G442" s="1984" t="s">
        <v>21</v>
      </c>
      <c r="H442" s="1984"/>
      <c r="I442" s="1984"/>
      <c r="J442" s="1984"/>
      <c r="K442" s="1984"/>
      <c r="L442" s="1985"/>
      <c r="M442" s="1984" t="s">
        <v>21</v>
      </c>
      <c r="N442" s="1984" t="s">
        <v>21</v>
      </c>
      <c r="O442" s="1984" t="s">
        <v>21</v>
      </c>
      <c r="P442" s="1984" t="s">
        <v>21</v>
      </c>
      <c r="Q442" s="1984" t="s">
        <v>21</v>
      </c>
      <c r="R442" s="1984" t="s">
        <v>21</v>
      </c>
      <c r="S442" s="1984"/>
    </row>
    <row r="443" spans="1:19" ht="45" customHeight="1" x14ac:dyDescent="0.25">
      <c r="A443" s="3544" t="s">
        <v>23</v>
      </c>
      <c r="B443" s="3544" t="s">
        <v>605</v>
      </c>
      <c r="C443" s="3544" t="s">
        <v>39</v>
      </c>
      <c r="D443" s="3544" t="s">
        <v>606</v>
      </c>
      <c r="E443" s="3544" t="s">
        <v>607</v>
      </c>
      <c r="F443" s="3545">
        <f>R443+R444</f>
        <v>488</v>
      </c>
      <c r="G443" s="3544" t="s">
        <v>137</v>
      </c>
      <c r="H443" s="3546"/>
      <c r="I443" s="3547"/>
      <c r="J443" s="3548"/>
      <c r="K443" s="3549"/>
      <c r="L443" s="3550"/>
      <c r="M443" s="3544"/>
      <c r="N443" s="3544" t="s">
        <v>49</v>
      </c>
      <c r="O443" s="3544" t="s">
        <v>543</v>
      </c>
      <c r="P443" s="1986" t="s">
        <v>608</v>
      </c>
      <c r="Q443" s="1986" t="s">
        <v>420</v>
      </c>
      <c r="R443" s="1987">
        <v>244</v>
      </c>
      <c r="S443" s="1988"/>
    </row>
    <row r="444" spans="1:19" ht="45" customHeight="1" x14ac:dyDescent="0.25">
      <c r="A444" s="2998"/>
      <c r="B444" s="2998"/>
      <c r="C444" s="2998"/>
      <c r="D444" s="2998"/>
      <c r="E444" s="2998"/>
      <c r="F444" s="2998"/>
      <c r="G444" s="2998"/>
      <c r="H444" s="2998"/>
      <c r="I444" s="2998"/>
      <c r="J444" s="2998"/>
      <c r="K444" s="2998"/>
      <c r="L444" s="2998"/>
      <c r="M444" s="2998"/>
      <c r="N444" s="2998"/>
      <c r="O444" s="2998"/>
      <c r="P444" s="1986" t="s">
        <v>609</v>
      </c>
      <c r="Q444" s="1986" t="s">
        <v>420</v>
      </c>
      <c r="R444" s="1989">
        <v>244</v>
      </c>
      <c r="S444" s="1990"/>
    </row>
    <row r="445" spans="1:19" ht="45" customHeight="1" x14ac:dyDescent="0.25">
      <c r="A445" s="3551" t="s">
        <v>23</v>
      </c>
      <c r="B445" s="3551" t="s">
        <v>610</v>
      </c>
      <c r="C445" s="3551" t="s">
        <v>39</v>
      </c>
      <c r="D445" s="3551" t="s">
        <v>198</v>
      </c>
      <c r="E445" s="3551" t="s">
        <v>199</v>
      </c>
      <c r="F445" s="3552">
        <f>R445+R446</f>
        <v>488</v>
      </c>
      <c r="G445" s="3551" t="s">
        <v>137</v>
      </c>
      <c r="H445" s="3553"/>
      <c r="I445" s="3554"/>
      <c r="J445" s="3555"/>
      <c r="K445" s="3556"/>
      <c r="L445" s="3557"/>
      <c r="M445" s="3551"/>
      <c r="N445" s="3551" t="s">
        <v>49</v>
      </c>
      <c r="O445" s="3551" t="s">
        <v>543</v>
      </c>
      <c r="P445" s="1991" t="s">
        <v>608</v>
      </c>
      <c r="Q445" s="1991" t="s">
        <v>420</v>
      </c>
      <c r="R445" s="1992">
        <v>244</v>
      </c>
      <c r="S445" s="1993"/>
    </row>
    <row r="446" spans="1:19" ht="45" customHeight="1" x14ac:dyDescent="0.25">
      <c r="A446" s="2998"/>
      <c r="B446" s="2998"/>
      <c r="C446" s="2998"/>
      <c r="D446" s="2998"/>
      <c r="E446" s="2998"/>
      <c r="F446" s="2998"/>
      <c r="G446" s="2998"/>
      <c r="H446" s="2998"/>
      <c r="I446" s="2998"/>
      <c r="J446" s="2998"/>
      <c r="K446" s="2998"/>
      <c r="L446" s="2998"/>
      <c r="M446" s="2998"/>
      <c r="N446" s="2998"/>
      <c r="O446" s="2998"/>
      <c r="P446" s="1991" t="s">
        <v>609</v>
      </c>
      <c r="Q446" s="1991" t="s">
        <v>420</v>
      </c>
      <c r="R446" s="1994">
        <v>244</v>
      </c>
      <c r="S446" s="1995"/>
    </row>
    <row r="447" spans="1:19" ht="45" customHeight="1" x14ac:dyDescent="0.25">
      <c r="A447" s="3558" t="s">
        <v>23</v>
      </c>
      <c r="B447" s="3558" t="s">
        <v>611</v>
      </c>
      <c r="C447" s="3558" t="s">
        <v>39</v>
      </c>
      <c r="D447" s="3558" t="s">
        <v>202</v>
      </c>
      <c r="E447" s="3558" t="s">
        <v>203</v>
      </c>
      <c r="F447" s="3559">
        <f>R447+R448</f>
        <v>488</v>
      </c>
      <c r="G447" s="3558" t="s">
        <v>137</v>
      </c>
      <c r="H447" s="3560"/>
      <c r="I447" s="3561"/>
      <c r="J447" s="3562"/>
      <c r="K447" s="3563"/>
      <c r="L447" s="3564"/>
      <c r="M447" s="3558"/>
      <c r="N447" s="3558" t="s">
        <v>49</v>
      </c>
      <c r="O447" s="3558" t="s">
        <v>543</v>
      </c>
      <c r="P447" s="1996" t="s">
        <v>608</v>
      </c>
      <c r="Q447" s="1996" t="s">
        <v>420</v>
      </c>
      <c r="R447" s="1997">
        <v>244</v>
      </c>
      <c r="S447" s="1998"/>
    </row>
    <row r="448" spans="1:19" ht="45" customHeight="1" x14ac:dyDescent="0.25">
      <c r="A448" s="2998"/>
      <c r="B448" s="2998"/>
      <c r="C448" s="2998"/>
      <c r="D448" s="2998"/>
      <c r="E448" s="2998"/>
      <c r="F448" s="2998"/>
      <c r="G448" s="2998"/>
      <c r="H448" s="2998"/>
      <c r="I448" s="2998"/>
      <c r="J448" s="2998"/>
      <c r="K448" s="2998"/>
      <c r="L448" s="2998"/>
      <c r="M448" s="2998"/>
      <c r="N448" s="2998"/>
      <c r="O448" s="2998"/>
      <c r="P448" s="1996" t="s">
        <v>609</v>
      </c>
      <c r="Q448" s="1996" t="s">
        <v>420</v>
      </c>
      <c r="R448" s="1999">
        <v>244</v>
      </c>
      <c r="S448" s="2000"/>
    </row>
    <row r="449" spans="1:19" ht="45" customHeight="1" x14ac:dyDescent="0.25">
      <c r="A449" s="3565" t="s">
        <v>23</v>
      </c>
      <c r="B449" s="3565" t="s">
        <v>612</v>
      </c>
      <c r="C449" s="3565" t="s">
        <v>39</v>
      </c>
      <c r="D449" s="3565" t="s">
        <v>205</v>
      </c>
      <c r="E449" s="3565" t="s">
        <v>206</v>
      </c>
      <c r="F449" s="3566">
        <f>R449+R450</f>
        <v>488</v>
      </c>
      <c r="G449" s="3565" t="s">
        <v>137</v>
      </c>
      <c r="H449" s="3567"/>
      <c r="I449" s="3568"/>
      <c r="J449" s="3569"/>
      <c r="K449" s="3570"/>
      <c r="L449" s="3571"/>
      <c r="M449" s="3565"/>
      <c r="N449" s="3565" t="s">
        <v>49</v>
      </c>
      <c r="O449" s="3565" t="s">
        <v>543</v>
      </c>
      <c r="P449" s="2001" t="s">
        <v>608</v>
      </c>
      <c r="Q449" s="2001" t="s">
        <v>420</v>
      </c>
      <c r="R449" s="2002">
        <v>244</v>
      </c>
      <c r="S449" s="2003"/>
    </row>
    <row r="450" spans="1:19" ht="45" customHeight="1" x14ac:dyDescent="0.25">
      <c r="A450" s="2998"/>
      <c r="B450" s="2998"/>
      <c r="C450" s="2998"/>
      <c r="D450" s="2998"/>
      <c r="E450" s="2998"/>
      <c r="F450" s="2998"/>
      <c r="G450" s="2998"/>
      <c r="H450" s="2998"/>
      <c r="I450" s="2998"/>
      <c r="J450" s="2998"/>
      <c r="K450" s="2998"/>
      <c r="L450" s="2998"/>
      <c r="M450" s="2998"/>
      <c r="N450" s="2998"/>
      <c r="O450" s="2998"/>
      <c r="P450" s="2001" t="s">
        <v>609</v>
      </c>
      <c r="Q450" s="2001" t="s">
        <v>420</v>
      </c>
      <c r="R450" s="2004">
        <v>244</v>
      </c>
      <c r="S450" s="2005"/>
    </row>
    <row r="451" spans="1:19" ht="45" customHeight="1" x14ac:dyDescent="0.25">
      <c r="A451" s="3572" t="s">
        <v>23</v>
      </c>
      <c r="B451" s="3572" t="s">
        <v>613</v>
      </c>
      <c r="C451" s="3572" t="s">
        <v>25</v>
      </c>
      <c r="D451" s="3572" t="s">
        <v>208</v>
      </c>
      <c r="E451" s="3572" t="s">
        <v>209</v>
      </c>
      <c r="F451" s="3573">
        <f>R451+R452</f>
        <v>488</v>
      </c>
      <c r="G451" s="3572" t="s">
        <v>137</v>
      </c>
      <c r="H451" s="3574"/>
      <c r="I451" s="3575"/>
      <c r="J451" s="3576"/>
      <c r="K451" s="3577"/>
      <c r="L451" s="3578"/>
      <c r="M451" s="3572"/>
      <c r="N451" s="3572" t="s">
        <v>49</v>
      </c>
      <c r="O451" s="3572" t="s">
        <v>543</v>
      </c>
      <c r="P451" s="2006" t="s">
        <v>608</v>
      </c>
      <c r="Q451" s="2006" t="s">
        <v>420</v>
      </c>
      <c r="R451" s="2007">
        <v>244</v>
      </c>
      <c r="S451" s="2008"/>
    </row>
    <row r="452" spans="1:19" ht="45" customHeight="1" x14ac:dyDescent="0.25">
      <c r="A452" s="2998"/>
      <c r="B452" s="2998"/>
      <c r="C452" s="2998"/>
      <c r="D452" s="2998"/>
      <c r="E452" s="2998"/>
      <c r="F452" s="2998"/>
      <c r="G452" s="2998"/>
      <c r="H452" s="2998"/>
      <c r="I452" s="2998"/>
      <c r="J452" s="2998"/>
      <c r="K452" s="2998"/>
      <c r="L452" s="2998"/>
      <c r="M452" s="2998"/>
      <c r="N452" s="2998"/>
      <c r="O452" s="2998"/>
      <c r="P452" s="2006" t="s">
        <v>609</v>
      </c>
      <c r="Q452" s="2006" t="s">
        <v>420</v>
      </c>
      <c r="R452" s="2009">
        <v>244</v>
      </c>
      <c r="S452" s="2010"/>
    </row>
    <row r="453" spans="1:19" ht="45" customHeight="1" x14ac:dyDescent="0.25">
      <c r="A453" s="3579" t="s">
        <v>23</v>
      </c>
      <c r="B453" s="3579" t="s">
        <v>614</v>
      </c>
      <c r="C453" s="3579" t="s">
        <v>39</v>
      </c>
      <c r="D453" s="3579" t="s">
        <v>74</v>
      </c>
      <c r="E453" s="3579" t="s">
        <v>211</v>
      </c>
      <c r="F453" s="3580">
        <f>R453+R454</f>
        <v>488</v>
      </c>
      <c r="G453" s="3579" t="s">
        <v>137</v>
      </c>
      <c r="H453" s="3581"/>
      <c r="I453" s="3582"/>
      <c r="J453" s="3583"/>
      <c r="K453" s="3584"/>
      <c r="L453" s="3585"/>
      <c r="M453" s="3579"/>
      <c r="N453" s="3579" t="s">
        <v>49</v>
      </c>
      <c r="O453" s="3579" t="s">
        <v>543</v>
      </c>
      <c r="P453" s="2011" t="s">
        <v>608</v>
      </c>
      <c r="Q453" s="2011" t="s">
        <v>420</v>
      </c>
      <c r="R453" s="2012">
        <v>244</v>
      </c>
      <c r="S453" s="2013"/>
    </row>
    <row r="454" spans="1:19" ht="45" customHeight="1" x14ac:dyDescent="0.25">
      <c r="A454" s="2998"/>
      <c r="B454" s="2998"/>
      <c r="C454" s="2998"/>
      <c r="D454" s="2998"/>
      <c r="E454" s="2998"/>
      <c r="F454" s="2998"/>
      <c r="G454" s="2998"/>
      <c r="H454" s="2998"/>
      <c r="I454" s="2998"/>
      <c r="J454" s="2998"/>
      <c r="K454" s="2998"/>
      <c r="L454" s="2998"/>
      <c r="M454" s="2998"/>
      <c r="N454" s="2998"/>
      <c r="O454" s="2998"/>
      <c r="P454" s="2011" t="s">
        <v>609</v>
      </c>
      <c r="Q454" s="2011" t="s">
        <v>420</v>
      </c>
      <c r="R454" s="2014">
        <v>244</v>
      </c>
      <c r="S454" s="2015"/>
    </row>
    <row r="455" spans="1:19" ht="45" customHeight="1" x14ac:dyDescent="0.25">
      <c r="A455" s="3586" t="s">
        <v>23</v>
      </c>
      <c r="B455" s="3586" t="s">
        <v>615</v>
      </c>
      <c r="C455" s="3586" t="s">
        <v>39</v>
      </c>
      <c r="D455" s="3586" t="s">
        <v>213</v>
      </c>
      <c r="E455" s="3586" t="s">
        <v>214</v>
      </c>
      <c r="F455" s="3587">
        <f>R455+R456</f>
        <v>488</v>
      </c>
      <c r="G455" s="3586" t="s">
        <v>137</v>
      </c>
      <c r="H455" s="3588"/>
      <c r="I455" s="3589"/>
      <c r="J455" s="3590"/>
      <c r="K455" s="3591"/>
      <c r="L455" s="3592"/>
      <c r="M455" s="3586"/>
      <c r="N455" s="3586" t="s">
        <v>49</v>
      </c>
      <c r="O455" s="3586" t="s">
        <v>543</v>
      </c>
      <c r="P455" s="2016" t="s">
        <v>608</v>
      </c>
      <c r="Q455" s="2016" t="s">
        <v>420</v>
      </c>
      <c r="R455" s="2017">
        <v>244</v>
      </c>
      <c r="S455" s="2018"/>
    </row>
    <row r="456" spans="1:19" ht="45" customHeight="1" x14ac:dyDescent="0.25">
      <c r="A456" s="2998"/>
      <c r="B456" s="2998"/>
      <c r="C456" s="2998"/>
      <c r="D456" s="2998"/>
      <c r="E456" s="2998"/>
      <c r="F456" s="2998"/>
      <c r="G456" s="2998"/>
      <c r="H456" s="2998"/>
      <c r="I456" s="2998"/>
      <c r="J456" s="2998"/>
      <c r="K456" s="2998"/>
      <c r="L456" s="2998"/>
      <c r="M456" s="2998"/>
      <c r="N456" s="2998"/>
      <c r="O456" s="2998"/>
      <c r="P456" s="2016" t="s">
        <v>609</v>
      </c>
      <c r="Q456" s="2016" t="s">
        <v>420</v>
      </c>
      <c r="R456" s="2019">
        <v>244</v>
      </c>
      <c r="S456" s="2020"/>
    </row>
    <row r="457" spans="1:19" ht="45" customHeight="1" x14ac:dyDescent="0.25">
      <c r="A457" s="3593" t="s">
        <v>23</v>
      </c>
      <c r="B457" s="3593" t="s">
        <v>616</v>
      </c>
      <c r="C457" s="3593" t="s">
        <v>39</v>
      </c>
      <c r="D457" s="3593" t="s">
        <v>144</v>
      </c>
      <c r="E457" s="3593" t="s">
        <v>617</v>
      </c>
      <c r="F457" s="3594">
        <f>R457+R458</f>
        <v>488</v>
      </c>
      <c r="G457" s="3593" t="s">
        <v>137</v>
      </c>
      <c r="H457" s="3595"/>
      <c r="I457" s="3596"/>
      <c r="J457" s="3597"/>
      <c r="K457" s="3598"/>
      <c r="L457" s="3599"/>
      <c r="M457" s="3593"/>
      <c r="N457" s="3593" t="s">
        <v>49</v>
      </c>
      <c r="O457" s="3593" t="s">
        <v>543</v>
      </c>
      <c r="P457" s="2021" t="s">
        <v>608</v>
      </c>
      <c r="Q457" s="2021" t="s">
        <v>420</v>
      </c>
      <c r="R457" s="2022">
        <v>244</v>
      </c>
      <c r="S457" s="2023"/>
    </row>
    <row r="458" spans="1:19" ht="45" customHeight="1" x14ac:dyDescent="0.25">
      <c r="A458" s="2998"/>
      <c r="B458" s="2998"/>
      <c r="C458" s="2998"/>
      <c r="D458" s="2998"/>
      <c r="E458" s="2998"/>
      <c r="F458" s="2998"/>
      <c r="G458" s="2998"/>
      <c r="H458" s="2998"/>
      <c r="I458" s="2998"/>
      <c r="J458" s="2998"/>
      <c r="K458" s="2998"/>
      <c r="L458" s="2998"/>
      <c r="M458" s="2998"/>
      <c r="N458" s="2998"/>
      <c r="O458" s="2998"/>
      <c r="P458" s="2021" t="s">
        <v>609</v>
      </c>
      <c r="Q458" s="2021" t="s">
        <v>420</v>
      </c>
      <c r="R458" s="2024">
        <v>244</v>
      </c>
      <c r="S458" s="2025"/>
    </row>
    <row r="459" spans="1:19" ht="45" customHeight="1" x14ac:dyDescent="0.25">
      <c r="A459" s="2026" t="s">
        <v>19</v>
      </c>
      <c r="B459" s="2026" t="s">
        <v>309</v>
      </c>
      <c r="C459" s="2026" t="s">
        <v>21</v>
      </c>
      <c r="D459" s="2026" t="s">
        <v>21</v>
      </c>
      <c r="E459" s="2026" t="s">
        <v>618</v>
      </c>
      <c r="F459" s="2026" t="s">
        <v>21</v>
      </c>
      <c r="G459" s="2026" t="s">
        <v>21</v>
      </c>
      <c r="H459" s="2026"/>
      <c r="I459" s="2026"/>
      <c r="J459" s="2026"/>
      <c r="K459" s="2026"/>
      <c r="L459" s="2027"/>
      <c r="M459" s="2026" t="s">
        <v>21</v>
      </c>
      <c r="N459" s="2026" t="s">
        <v>21</v>
      </c>
      <c r="O459" s="2026" t="s">
        <v>21</v>
      </c>
      <c r="P459" s="2026" t="s">
        <v>21</v>
      </c>
      <c r="Q459" s="2026" t="s">
        <v>21</v>
      </c>
      <c r="R459" s="2026" t="s">
        <v>21</v>
      </c>
      <c r="S459" s="2026"/>
    </row>
    <row r="460" spans="1:19" ht="45" customHeight="1" x14ac:dyDescent="0.25">
      <c r="A460" s="3600" t="s">
        <v>23</v>
      </c>
      <c r="B460" s="3600" t="s">
        <v>619</v>
      </c>
      <c r="C460" s="3600" t="s">
        <v>39</v>
      </c>
      <c r="D460" s="3600" t="s">
        <v>59</v>
      </c>
      <c r="E460" s="3600" t="s">
        <v>219</v>
      </c>
      <c r="F460" s="3601">
        <f>R460+R461+R462+R463</f>
        <v>131.19999999999999</v>
      </c>
      <c r="G460" s="3600" t="s">
        <v>181</v>
      </c>
      <c r="H460" s="3602"/>
      <c r="I460" s="3603"/>
      <c r="J460" s="3604"/>
      <c r="K460" s="3605"/>
      <c r="L460" s="3606"/>
      <c r="M460" s="3600"/>
      <c r="N460" s="3600" t="s">
        <v>49</v>
      </c>
      <c r="O460" s="3600" t="s">
        <v>543</v>
      </c>
      <c r="P460" s="2028" t="s">
        <v>620</v>
      </c>
      <c r="Q460" s="2028" t="s">
        <v>621</v>
      </c>
      <c r="R460" s="2029">
        <v>32.799999999999997</v>
      </c>
      <c r="S460" s="2030"/>
    </row>
    <row r="461" spans="1:19" ht="45" customHeight="1" x14ac:dyDescent="0.25">
      <c r="A461" s="2998"/>
      <c r="B461" s="2998"/>
      <c r="C461" s="2998"/>
      <c r="D461" s="2998"/>
      <c r="E461" s="2998"/>
      <c r="F461" s="2998"/>
      <c r="G461" s="2998"/>
      <c r="H461" s="2998"/>
      <c r="I461" s="2998"/>
      <c r="J461" s="2998"/>
      <c r="K461" s="2998"/>
      <c r="L461" s="2998"/>
      <c r="M461" s="2998"/>
      <c r="N461" s="2998"/>
      <c r="O461" s="2998"/>
      <c r="P461" s="2028" t="s">
        <v>622</v>
      </c>
      <c r="Q461" s="2028" t="s">
        <v>623</v>
      </c>
      <c r="R461" s="2031">
        <v>32.799999999999997</v>
      </c>
      <c r="S461" s="2032"/>
    </row>
    <row r="462" spans="1:19" ht="45" customHeight="1" x14ac:dyDescent="0.25">
      <c r="A462" s="2998"/>
      <c r="B462" s="2998"/>
      <c r="C462" s="2998"/>
      <c r="D462" s="2998"/>
      <c r="E462" s="2998"/>
      <c r="F462" s="2998"/>
      <c r="G462" s="2998"/>
      <c r="H462" s="2998"/>
      <c r="I462" s="2998"/>
      <c r="J462" s="2998"/>
      <c r="K462" s="2998"/>
      <c r="L462" s="2998"/>
      <c r="M462" s="2998"/>
      <c r="N462" s="2998"/>
      <c r="O462" s="2998"/>
      <c r="P462" s="2028" t="s">
        <v>624</v>
      </c>
      <c r="Q462" s="2028" t="s">
        <v>625</v>
      </c>
      <c r="R462" s="2033">
        <v>32.799999999999997</v>
      </c>
      <c r="S462" s="2034"/>
    </row>
    <row r="463" spans="1:19" ht="45" customHeight="1" x14ac:dyDescent="0.25">
      <c r="A463" s="2998"/>
      <c r="B463" s="2998"/>
      <c r="C463" s="2998"/>
      <c r="D463" s="2998"/>
      <c r="E463" s="2998"/>
      <c r="F463" s="2998"/>
      <c r="G463" s="2998"/>
      <c r="H463" s="2998"/>
      <c r="I463" s="2998"/>
      <c r="J463" s="2998"/>
      <c r="K463" s="2998"/>
      <c r="L463" s="2998"/>
      <c r="M463" s="2998"/>
      <c r="N463" s="2998"/>
      <c r="O463" s="2998"/>
      <c r="P463" s="2028" t="s">
        <v>626</v>
      </c>
      <c r="Q463" s="2028" t="s">
        <v>627</v>
      </c>
      <c r="R463" s="2035">
        <v>32.799999999999997</v>
      </c>
      <c r="S463" s="2036"/>
    </row>
    <row r="464" spans="1:19" ht="45" customHeight="1" x14ac:dyDescent="0.25">
      <c r="A464" s="3607" t="s">
        <v>23</v>
      </c>
      <c r="B464" s="3607" t="s">
        <v>628</v>
      </c>
      <c r="C464" s="3607" t="s">
        <v>25</v>
      </c>
      <c r="D464" s="3607" t="s">
        <v>222</v>
      </c>
      <c r="E464" s="3607" t="s">
        <v>223</v>
      </c>
      <c r="F464" s="3608">
        <f>R464+R465+R466+R467</f>
        <v>102.25</v>
      </c>
      <c r="G464" s="3607" t="s">
        <v>181</v>
      </c>
      <c r="H464" s="3609"/>
      <c r="I464" s="3610"/>
      <c r="J464" s="3611"/>
      <c r="K464" s="3612"/>
      <c r="L464" s="3613"/>
      <c r="M464" s="3607"/>
      <c r="N464" s="3607" t="s">
        <v>49</v>
      </c>
      <c r="O464" s="3607" t="s">
        <v>543</v>
      </c>
      <c r="P464" s="2037" t="s">
        <v>620</v>
      </c>
      <c r="Q464" s="2037" t="s">
        <v>621</v>
      </c>
      <c r="R464" s="2038">
        <v>25</v>
      </c>
      <c r="S464" s="2039"/>
    </row>
    <row r="465" spans="1:19" ht="45" customHeight="1" x14ac:dyDescent="0.25">
      <c r="A465" s="2998"/>
      <c r="B465" s="2998"/>
      <c r="C465" s="2998"/>
      <c r="D465" s="2998"/>
      <c r="E465" s="2998"/>
      <c r="F465" s="2998"/>
      <c r="G465" s="2998"/>
      <c r="H465" s="2998"/>
      <c r="I465" s="2998"/>
      <c r="J465" s="2998"/>
      <c r="K465" s="2998"/>
      <c r="L465" s="2998"/>
      <c r="M465" s="2998"/>
      <c r="N465" s="2998"/>
      <c r="O465" s="2998"/>
      <c r="P465" s="2037" t="s">
        <v>622</v>
      </c>
      <c r="Q465" s="2037" t="s">
        <v>623</v>
      </c>
      <c r="R465" s="2040">
        <v>25</v>
      </c>
      <c r="S465" s="2041"/>
    </row>
    <row r="466" spans="1:19" ht="45" customHeight="1" x14ac:dyDescent="0.25">
      <c r="A466" s="2998"/>
      <c r="B466" s="2998"/>
      <c r="C466" s="2998"/>
      <c r="D466" s="2998"/>
      <c r="E466" s="2998"/>
      <c r="F466" s="2998"/>
      <c r="G466" s="2998"/>
      <c r="H466" s="2998"/>
      <c r="I466" s="2998"/>
      <c r="J466" s="2998"/>
      <c r="K466" s="2998"/>
      <c r="L466" s="2998"/>
      <c r="M466" s="2998"/>
      <c r="N466" s="2998"/>
      <c r="O466" s="2998"/>
      <c r="P466" s="2037" t="s">
        <v>624</v>
      </c>
      <c r="Q466" s="2037" t="s">
        <v>625</v>
      </c>
      <c r="R466" s="2042">
        <v>25</v>
      </c>
      <c r="S466" s="2043"/>
    </row>
    <row r="467" spans="1:19" ht="45" customHeight="1" x14ac:dyDescent="0.25">
      <c r="A467" s="2998"/>
      <c r="B467" s="2998"/>
      <c r="C467" s="2998"/>
      <c r="D467" s="2998"/>
      <c r="E467" s="2998"/>
      <c r="F467" s="2998"/>
      <c r="G467" s="2998"/>
      <c r="H467" s="2998"/>
      <c r="I467" s="2998"/>
      <c r="J467" s="2998"/>
      <c r="K467" s="2998"/>
      <c r="L467" s="2998"/>
      <c r="M467" s="2998"/>
      <c r="N467" s="2998"/>
      <c r="O467" s="2998"/>
      <c r="P467" s="2037" t="s">
        <v>626</v>
      </c>
      <c r="Q467" s="2037" t="s">
        <v>627</v>
      </c>
      <c r="R467" s="2044">
        <v>27.25</v>
      </c>
      <c r="S467" s="2045"/>
    </row>
    <row r="468" spans="1:19" ht="45" customHeight="1" x14ac:dyDescent="0.25">
      <c r="A468" s="3614" t="s">
        <v>23</v>
      </c>
      <c r="B468" s="3614" t="s">
        <v>629</v>
      </c>
      <c r="C468" s="3614" t="s">
        <v>25</v>
      </c>
      <c r="D468" s="3614" t="s">
        <v>225</v>
      </c>
      <c r="E468" s="3614" t="s">
        <v>226</v>
      </c>
      <c r="F468" s="3615">
        <f>R468+R469+R470+R471</f>
        <v>511.25</v>
      </c>
      <c r="G468" s="3614" t="s">
        <v>227</v>
      </c>
      <c r="H468" s="3616"/>
      <c r="I468" s="3617"/>
      <c r="J468" s="3618"/>
      <c r="K468" s="3619"/>
      <c r="L468" s="3620"/>
      <c r="M468" s="3614"/>
      <c r="N468" s="3614" t="s">
        <v>49</v>
      </c>
      <c r="O468" s="3614" t="s">
        <v>543</v>
      </c>
      <c r="P468" s="2046" t="s">
        <v>620</v>
      </c>
      <c r="Q468" s="2046" t="s">
        <v>621</v>
      </c>
      <c r="R468" s="2047">
        <v>127.75</v>
      </c>
      <c r="S468" s="2048"/>
    </row>
    <row r="469" spans="1:19" ht="45" customHeight="1" x14ac:dyDescent="0.25">
      <c r="A469" s="2998"/>
      <c r="B469" s="2998"/>
      <c r="C469" s="2998"/>
      <c r="D469" s="2998"/>
      <c r="E469" s="2998"/>
      <c r="F469" s="2998"/>
      <c r="G469" s="2998"/>
      <c r="H469" s="2998"/>
      <c r="I469" s="2998"/>
      <c r="J469" s="2998"/>
      <c r="K469" s="2998"/>
      <c r="L469" s="2998"/>
      <c r="M469" s="2998"/>
      <c r="N469" s="2998"/>
      <c r="O469" s="2998"/>
      <c r="P469" s="2046" t="s">
        <v>622</v>
      </c>
      <c r="Q469" s="2046" t="s">
        <v>623</v>
      </c>
      <c r="R469" s="2049">
        <v>127.75</v>
      </c>
      <c r="S469" s="2050"/>
    </row>
    <row r="470" spans="1:19" ht="45" customHeight="1" x14ac:dyDescent="0.25">
      <c r="A470" s="2998"/>
      <c r="B470" s="2998"/>
      <c r="C470" s="2998"/>
      <c r="D470" s="2998"/>
      <c r="E470" s="2998"/>
      <c r="F470" s="2998"/>
      <c r="G470" s="2998"/>
      <c r="H470" s="2998"/>
      <c r="I470" s="2998"/>
      <c r="J470" s="2998"/>
      <c r="K470" s="2998"/>
      <c r="L470" s="2998"/>
      <c r="M470" s="2998"/>
      <c r="N470" s="2998"/>
      <c r="O470" s="2998"/>
      <c r="P470" s="2046" t="s">
        <v>624</v>
      </c>
      <c r="Q470" s="2046" t="s">
        <v>625</v>
      </c>
      <c r="R470" s="2051">
        <v>127.75</v>
      </c>
      <c r="S470" s="2052"/>
    </row>
    <row r="471" spans="1:19" ht="45" customHeight="1" x14ac:dyDescent="0.25">
      <c r="A471" s="2998"/>
      <c r="B471" s="2998"/>
      <c r="C471" s="2998"/>
      <c r="D471" s="2998"/>
      <c r="E471" s="2998"/>
      <c r="F471" s="2998"/>
      <c r="G471" s="2998"/>
      <c r="H471" s="2998"/>
      <c r="I471" s="2998"/>
      <c r="J471" s="2998"/>
      <c r="K471" s="2998"/>
      <c r="L471" s="2998"/>
      <c r="M471" s="2998"/>
      <c r="N471" s="2998"/>
      <c r="O471" s="2998"/>
      <c r="P471" s="2046" t="s">
        <v>626</v>
      </c>
      <c r="Q471" s="2046" t="s">
        <v>627</v>
      </c>
      <c r="R471" s="2053">
        <v>128</v>
      </c>
      <c r="S471" s="2054"/>
    </row>
    <row r="472" spans="1:19" ht="45" customHeight="1" x14ac:dyDescent="0.25">
      <c r="A472" s="3621" t="s">
        <v>23</v>
      </c>
      <c r="B472" s="3621" t="s">
        <v>630</v>
      </c>
      <c r="C472" s="3621" t="s">
        <v>39</v>
      </c>
      <c r="D472" s="3621" t="s">
        <v>57</v>
      </c>
      <c r="E472" s="3621" t="s">
        <v>229</v>
      </c>
      <c r="F472" s="3622">
        <f>R472+R473+R474+R475</f>
        <v>787</v>
      </c>
      <c r="G472" s="3621" t="s">
        <v>35</v>
      </c>
      <c r="H472" s="3623"/>
      <c r="I472" s="3624"/>
      <c r="J472" s="3625"/>
      <c r="K472" s="3626"/>
      <c r="L472" s="3627"/>
      <c r="M472" s="3621"/>
      <c r="N472" s="3621" t="s">
        <v>49</v>
      </c>
      <c r="O472" s="3621" t="s">
        <v>543</v>
      </c>
      <c r="P472" s="2055" t="s">
        <v>620</v>
      </c>
      <c r="Q472" s="2055" t="s">
        <v>621</v>
      </c>
      <c r="R472" s="2056">
        <v>196.75</v>
      </c>
      <c r="S472" s="2057"/>
    </row>
    <row r="473" spans="1:19" ht="45" customHeight="1" x14ac:dyDescent="0.25">
      <c r="A473" s="2998"/>
      <c r="B473" s="2998"/>
      <c r="C473" s="2998"/>
      <c r="D473" s="2998"/>
      <c r="E473" s="2998"/>
      <c r="F473" s="2998"/>
      <c r="G473" s="2998"/>
      <c r="H473" s="2998"/>
      <c r="I473" s="2998"/>
      <c r="J473" s="2998"/>
      <c r="K473" s="2998"/>
      <c r="L473" s="2998"/>
      <c r="M473" s="2998"/>
      <c r="N473" s="2998"/>
      <c r="O473" s="2998"/>
      <c r="P473" s="2055" t="s">
        <v>622</v>
      </c>
      <c r="Q473" s="2055" t="s">
        <v>623</v>
      </c>
      <c r="R473" s="2058">
        <v>196.75</v>
      </c>
      <c r="S473" s="2059"/>
    </row>
    <row r="474" spans="1:19" ht="45" customHeight="1" x14ac:dyDescent="0.25">
      <c r="A474" s="2998"/>
      <c r="B474" s="2998"/>
      <c r="C474" s="2998"/>
      <c r="D474" s="2998"/>
      <c r="E474" s="2998"/>
      <c r="F474" s="2998"/>
      <c r="G474" s="2998"/>
      <c r="H474" s="2998"/>
      <c r="I474" s="2998"/>
      <c r="J474" s="2998"/>
      <c r="K474" s="2998"/>
      <c r="L474" s="2998"/>
      <c r="M474" s="2998"/>
      <c r="N474" s="2998"/>
      <c r="O474" s="2998"/>
      <c r="P474" s="2055" t="s">
        <v>624</v>
      </c>
      <c r="Q474" s="2055" t="s">
        <v>625</v>
      </c>
      <c r="R474" s="2060">
        <v>196.75</v>
      </c>
      <c r="S474" s="2061"/>
    </row>
    <row r="475" spans="1:19" ht="45" customHeight="1" x14ac:dyDescent="0.25">
      <c r="A475" s="2998"/>
      <c r="B475" s="2998"/>
      <c r="C475" s="2998"/>
      <c r="D475" s="2998"/>
      <c r="E475" s="2998"/>
      <c r="F475" s="2998"/>
      <c r="G475" s="2998"/>
      <c r="H475" s="2998"/>
      <c r="I475" s="2998"/>
      <c r="J475" s="2998"/>
      <c r="K475" s="2998"/>
      <c r="L475" s="2998"/>
      <c r="M475" s="2998"/>
      <c r="N475" s="2998"/>
      <c r="O475" s="2998"/>
      <c r="P475" s="2055" t="s">
        <v>626</v>
      </c>
      <c r="Q475" s="2055" t="s">
        <v>627</v>
      </c>
      <c r="R475" s="2062">
        <v>196.75</v>
      </c>
      <c r="S475" s="2063"/>
    </row>
    <row r="476" spans="1:19" ht="45" customHeight="1" x14ac:dyDescent="0.25">
      <c r="A476" s="3628" t="s">
        <v>23</v>
      </c>
      <c r="B476" s="3628" t="s">
        <v>631</v>
      </c>
      <c r="C476" s="3628" t="s">
        <v>25</v>
      </c>
      <c r="D476" s="3628" t="s">
        <v>231</v>
      </c>
      <c r="E476" s="3628" t="s">
        <v>232</v>
      </c>
      <c r="F476" s="3629">
        <f>R476+R477+R478+R479</f>
        <v>131.19999999999999</v>
      </c>
      <c r="G476" s="3628" t="s">
        <v>181</v>
      </c>
      <c r="H476" s="3630"/>
      <c r="I476" s="3631"/>
      <c r="J476" s="3632"/>
      <c r="K476" s="3633"/>
      <c r="L476" s="3634"/>
      <c r="M476" s="3628"/>
      <c r="N476" s="3628" t="s">
        <v>49</v>
      </c>
      <c r="O476" s="3628" t="s">
        <v>543</v>
      </c>
      <c r="P476" s="2064" t="s">
        <v>620</v>
      </c>
      <c r="Q476" s="2064" t="s">
        <v>621</v>
      </c>
      <c r="R476" s="2065">
        <v>32.799999999999997</v>
      </c>
      <c r="S476" s="2066"/>
    </row>
    <row r="477" spans="1:19" ht="45" customHeight="1" x14ac:dyDescent="0.25">
      <c r="A477" s="2998"/>
      <c r="B477" s="2998"/>
      <c r="C477" s="2998"/>
      <c r="D477" s="2998"/>
      <c r="E477" s="2998"/>
      <c r="F477" s="2998"/>
      <c r="G477" s="2998"/>
      <c r="H477" s="2998"/>
      <c r="I477" s="2998"/>
      <c r="J477" s="2998"/>
      <c r="K477" s="2998"/>
      <c r="L477" s="2998"/>
      <c r="M477" s="2998"/>
      <c r="N477" s="2998"/>
      <c r="O477" s="2998"/>
      <c r="P477" s="2064" t="s">
        <v>622</v>
      </c>
      <c r="Q477" s="2064" t="s">
        <v>623</v>
      </c>
      <c r="R477" s="2067">
        <v>32.799999999999997</v>
      </c>
      <c r="S477" s="2068"/>
    </row>
    <row r="478" spans="1:19" ht="45" customHeight="1" x14ac:dyDescent="0.25">
      <c r="A478" s="2998"/>
      <c r="B478" s="2998"/>
      <c r="C478" s="2998"/>
      <c r="D478" s="2998"/>
      <c r="E478" s="2998"/>
      <c r="F478" s="2998"/>
      <c r="G478" s="2998"/>
      <c r="H478" s="2998"/>
      <c r="I478" s="2998"/>
      <c r="J478" s="2998"/>
      <c r="K478" s="2998"/>
      <c r="L478" s="2998"/>
      <c r="M478" s="2998"/>
      <c r="N478" s="2998"/>
      <c r="O478" s="2998"/>
      <c r="P478" s="2064" t="s">
        <v>624</v>
      </c>
      <c r="Q478" s="2064" t="s">
        <v>625</v>
      </c>
      <c r="R478" s="2069">
        <v>32.799999999999997</v>
      </c>
      <c r="S478" s="2070"/>
    </row>
    <row r="479" spans="1:19" ht="45" customHeight="1" x14ac:dyDescent="0.25">
      <c r="A479" s="2998"/>
      <c r="B479" s="2998"/>
      <c r="C479" s="2998"/>
      <c r="D479" s="2998"/>
      <c r="E479" s="2998"/>
      <c r="F479" s="2998"/>
      <c r="G479" s="2998"/>
      <c r="H479" s="2998"/>
      <c r="I479" s="2998"/>
      <c r="J479" s="2998"/>
      <c r="K479" s="2998"/>
      <c r="L479" s="2998"/>
      <c r="M479" s="2998"/>
      <c r="N479" s="2998"/>
      <c r="O479" s="2998"/>
      <c r="P479" s="2064" t="s">
        <v>626</v>
      </c>
      <c r="Q479" s="2064" t="s">
        <v>627</v>
      </c>
      <c r="R479" s="2071">
        <v>32.799999999999997</v>
      </c>
      <c r="S479" s="2072"/>
    </row>
    <row r="480" spans="1:19" ht="45" customHeight="1" x14ac:dyDescent="0.25">
      <c r="A480" s="3635" t="s">
        <v>23</v>
      </c>
      <c r="B480" s="3635" t="s">
        <v>632</v>
      </c>
      <c r="C480" s="3635" t="s">
        <v>25</v>
      </c>
      <c r="D480" s="3635" t="s">
        <v>162</v>
      </c>
      <c r="E480" s="3635" t="s">
        <v>163</v>
      </c>
      <c r="F480" s="3636">
        <f>R480+R481+R482+R483</f>
        <v>747</v>
      </c>
      <c r="G480" s="3635" t="s">
        <v>35</v>
      </c>
      <c r="H480" s="3637"/>
      <c r="I480" s="3638"/>
      <c r="J480" s="3639"/>
      <c r="K480" s="3640"/>
      <c r="L480" s="3641"/>
      <c r="M480" s="3635"/>
      <c r="N480" s="3635" t="s">
        <v>49</v>
      </c>
      <c r="O480" s="3635" t="s">
        <v>543</v>
      </c>
      <c r="P480" s="2073" t="s">
        <v>620</v>
      </c>
      <c r="Q480" s="2073" t="s">
        <v>621</v>
      </c>
      <c r="R480" s="2074">
        <v>186.75</v>
      </c>
      <c r="S480" s="2075"/>
    </row>
    <row r="481" spans="1:19" ht="45" customHeight="1" x14ac:dyDescent="0.25">
      <c r="A481" s="2998"/>
      <c r="B481" s="2998"/>
      <c r="C481" s="2998"/>
      <c r="D481" s="2998"/>
      <c r="E481" s="2998"/>
      <c r="F481" s="2998"/>
      <c r="G481" s="2998"/>
      <c r="H481" s="2998"/>
      <c r="I481" s="2998"/>
      <c r="J481" s="2998"/>
      <c r="K481" s="2998"/>
      <c r="L481" s="2998"/>
      <c r="M481" s="2998"/>
      <c r="N481" s="2998"/>
      <c r="O481" s="2998"/>
      <c r="P481" s="2073" t="s">
        <v>622</v>
      </c>
      <c r="Q481" s="2073" t="s">
        <v>623</v>
      </c>
      <c r="R481" s="2076">
        <v>186.75</v>
      </c>
      <c r="S481" s="2077"/>
    </row>
    <row r="482" spans="1:19" ht="45" customHeight="1" x14ac:dyDescent="0.25">
      <c r="A482" s="2998"/>
      <c r="B482" s="2998"/>
      <c r="C482" s="2998"/>
      <c r="D482" s="2998"/>
      <c r="E482" s="2998"/>
      <c r="F482" s="2998"/>
      <c r="G482" s="2998"/>
      <c r="H482" s="2998"/>
      <c r="I482" s="2998"/>
      <c r="J482" s="2998"/>
      <c r="K482" s="2998"/>
      <c r="L482" s="2998"/>
      <c r="M482" s="2998"/>
      <c r="N482" s="2998"/>
      <c r="O482" s="2998"/>
      <c r="P482" s="2073" t="s">
        <v>624</v>
      </c>
      <c r="Q482" s="2073" t="s">
        <v>625</v>
      </c>
      <c r="R482" s="2078">
        <v>186.75</v>
      </c>
      <c r="S482" s="2079"/>
    </row>
    <row r="483" spans="1:19" ht="45" customHeight="1" x14ac:dyDescent="0.25">
      <c r="A483" s="2998"/>
      <c r="B483" s="2998"/>
      <c r="C483" s="2998"/>
      <c r="D483" s="2998"/>
      <c r="E483" s="2998"/>
      <c r="F483" s="2998"/>
      <c r="G483" s="2998"/>
      <c r="H483" s="2998"/>
      <c r="I483" s="2998"/>
      <c r="J483" s="2998"/>
      <c r="K483" s="2998"/>
      <c r="L483" s="2998"/>
      <c r="M483" s="2998"/>
      <c r="N483" s="2998"/>
      <c r="O483" s="2998"/>
      <c r="P483" s="2073" t="s">
        <v>626</v>
      </c>
      <c r="Q483" s="2073" t="s">
        <v>627</v>
      </c>
      <c r="R483" s="2080">
        <v>186.75</v>
      </c>
      <c r="S483" s="2081"/>
    </row>
    <row r="484" spans="1:19" ht="45" customHeight="1" x14ac:dyDescent="0.25">
      <c r="A484" s="3642" t="s">
        <v>23</v>
      </c>
      <c r="B484" s="3642" t="s">
        <v>633</v>
      </c>
      <c r="C484" s="3642" t="s">
        <v>25</v>
      </c>
      <c r="D484" s="3642" t="s">
        <v>235</v>
      </c>
      <c r="E484" s="3642" t="s">
        <v>236</v>
      </c>
      <c r="F484" s="3643">
        <f>R484+R485+R486+R487</f>
        <v>1620.32</v>
      </c>
      <c r="G484" s="3642" t="s">
        <v>181</v>
      </c>
      <c r="H484" s="3644"/>
      <c r="I484" s="3645"/>
      <c r="J484" s="3646"/>
      <c r="K484" s="3647"/>
      <c r="L484" s="3648"/>
      <c r="M484" s="3642"/>
      <c r="N484" s="3642" t="s">
        <v>49</v>
      </c>
      <c r="O484" s="3642" t="s">
        <v>543</v>
      </c>
      <c r="P484" s="2082" t="s">
        <v>620</v>
      </c>
      <c r="Q484" s="2082" t="s">
        <v>621</v>
      </c>
      <c r="R484" s="2083">
        <v>405.08</v>
      </c>
      <c r="S484" s="2084"/>
    </row>
    <row r="485" spans="1:19" ht="45" customHeight="1" x14ac:dyDescent="0.25">
      <c r="A485" s="2998"/>
      <c r="B485" s="2998"/>
      <c r="C485" s="2998"/>
      <c r="D485" s="2998"/>
      <c r="E485" s="2998"/>
      <c r="F485" s="2998"/>
      <c r="G485" s="2998"/>
      <c r="H485" s="2998"/>
      <c r="I485" s="2998"/>
      <c r="J485" s="2998"/>
      <c r="K485" s="2998"/>
      <c r="L485" s="2998"/>
      <c r="M485" s="2998"/>
      <c r="N485" s="2998"/>
      <c r="O485" s="2998"/>
      <c r="P485" s="2082" t="s">
        <v>622</v>
      </c>
      <c r="Q485" s="2082" t="s">
        <v>623</v>
      </c>
      <c r="R485" s="2085">
        <v>405.08</v>
      </c>
      <c r="S485" s="2086"/>
    </row>
    <row r="486" spans="1:19" ht="45" customHeight="1" x14ac:dyDescent="0.25">
      <c r="A486" s="2998"/>
      <c r="B486" s="2998"/>
      <c r="C486" s="2998"/>
      <c r="D486" s="2998"/>
      <c r="E486" s="2998"/>
      <c r="F486" s="2998"/>
      <c r="G486" s="2998"/>
      <c r="H486" s="2998"/>
      <c r="I486" s="2998"/>
      <c r="J486" s="2998"/>
      <c r="K486" s="2998"/>
      <c r="L486" s="2998"/>
      <c r="M486" s="2998"/>
      <c r="N486" s="2998"/>
      <c r="O486" s="2998"/>
      <c r="P486" s="2082" t="s">
        <v>624</v>
      </c>
      <c r="Q486" s="2082" t="s">
        <v>625</v>
      </c>
      <c r="R486" s="2087">
        <v>405.08</v>
      </c>
      <c r="S486" s="2088"/>
    </row>
    <row r="487" spans="1:19" ht="45" customHeight="1" x14ac:dyDescent="0.25">
      <c r="A487" s="2998"/>
      <c r="B487" s="2998"/>
      <c r="C487" s="2998"/>
      <c r="D487" s="2998"/>
      <c r="E487" s="2998"/>
      <c r="F487" s="2998"/>
      <c r="G487" s="2998"/>
      <c r="H487" s="2998"/>
      <c r="I487" s="2998"/>
      <c r="J487" s="2998"/>
      <c r="K487" s="2998"/>
      <c r="L487" s="2998"/>
      <c r="M487" s="2998"/>
      <c r="N487" s="2998"/>
      <c r="O487" s="2998"/>
      <c r="P487" s="2082" t="s">
        <v>626</v>
      </c>
      <c r="Q487" s="2082" t="s">
        <v>627</v>
      </c>
      <c r="R487" s="2089">
        <v>405.08</v>
      </c>
      <c r="S487" s="2090"/>
    </row>
    <row r="488" spans="1:19" ht="45" customHeight="1" x14ac:dyDescent="0.25">
      <c r="A488" s="3649" t="s">
        <v>23</v>
      </c>
      <c r="B488" s="3649" t="s">
        <v>634</v>
      </c>
      <c r="C488" s="3649" t="s">
        <v>39</v>
      </c>
      <c r="D488" s="3649" t="s">
        <v>205</v>
      </c>
      <c r="E488" s="3649" t="s">
        <v>238</v>
      </c>
      <c r="F488" s="3650">
        <f>R488+R489+R490+R491</f>
        <v>219</v>
      </c>
      <c r="G488" s="3649" t="s">
        <v>137</v>
      </c>
      <c r="H488" s="3651"/>
      <c r="I488" s="3652"/>
      <c r="J488" s="3653"/>
      <c r="K488" s="3654"/>
      <c r="L488" s="3655"/>
      <c r="M488" s="3649"/>
      <c r="N488" s="3649" t="s">
        <v>49</v>
      </c>
      <c r="O488" s="3649" t="s">
        <v>543</v>
      </c>
      <c r="P488" s="2091" t="s">
        <v>620</v>
      </c>
      <c r="Q488" s="2091" t="s">
        <v>621</v>
      </c>
      <c r="R488" s="2092">
        <v>54.75</v>
      </c>
      <c r="S488" s="2093"/>
    </row>
    <row r="489" spans="1:19" ht="45" customHeight="1" x14ac:dyDescent="0.25">
      <c r="A489" s="2998"/>
      <c r="B489" s="2998"/>
      <c r="C489" s="2998"/>
      <c r="D489" s="2998"/>
      <c r="E489" s="2998"/>
      <c r="F489" s="2998"/>
      <c r="G489" s="2998"/>
      <c r="H489" s="2998"/>
      <c r="I489" s="2998"/>
      <c r="J489" s="2998"/>
      <c r="K489" s="2998"/>
      <c r="L489" s="2998"/>
      <c r="M489" s="2998"/>
      <c r="N489" s="2998"/>
      <c r="O489" s="2998"/>
      <c r="P489" s="2091" t="s">
        <v>622</v>
      </c>
      <c r="Q489" s="2091" t="s">
        <v>623</v>
      </c>
      <c r="R489" s="2094">
        <v>54.75</v>
      </c>
      <c r="S489" s="2095"/>
    </row>
    <row r="490" spans="1:19" ht="45" customHeight="1" x14ac:dyDescent="0.25">
      <c r="A490" s="2998"/>
      <c r="B490" s="2998"/>
      <c r="C490" s="2998"/>
      <c r="D490" s="2998"/>
      <c r="E490" s="2998"/>
      <c r="F490" s="2998"/>
      <c r="G490" s="2998"/>
      <c r="H490" s="2998"/>
      <c r="I490" s="2998"/>
      <c r="J490" s="2998"/>
      <c r="K490" s="2998"/>
      <c r="L490" s="2998"/>
      <c r="M490" s="2998"/>
      <c r="N490" s="2998"/>
      <c r="O490" s="2998"/>
      <c r="P490" s="2091" t="s">
        <v>624</v>
      </c>
      <c r="Q490" s="2091" t="s">
        <v>625</v>
      </c>
      <c r="R490" s="2096">
        <v>54.75</v>
      </c>
      <c r="S490" s="2097"/>
    </row>
    <row r="491" spans="1:19" ht="45" customHeight="1" x14ac:dyDescent="0.25">
      <c r="A491" s="2998"/>
      <c r="B491" s="2998"/>
      <c r="C491" s="2998"/>
      <c r="D491" s="2998"/>
      <c r="E491" s="2998"/>
      <c r="F491" s="2998"/>
      <c r="G491" s="2998"/>
      <c r="H491" s="2998"/>
      <c r="I491" s="2998"/>
      <c r="J491" s="2998"/>
      <c r="K491" s="2998"/>
      <c r="L491" s="2998"/>
      <c r="M491" s="2998"/>
      <c r="N491" s="2998"/>
      <c r="O491" s="2998"/>
      <c r="P491" s="2091" t="s">
        <v>626</v>
      </c>
      <c r="Q491" s="2091" t="s">
        <v>627</v>
      </c>
      <c r="R491" s="2098">
        <v>54.75</v>
      </c>
      <c r="S491" s="2099"/>
    </row>
    <row r="492" spans="1:19" ht="45" customHeight="1" x14ac:dyDescent="0.25">
      <c r="A492" s="3656" t="s">
        <v>23</v>
      </c>
      <c r="B492" s="3656" t="s">
        <v>635</v>
      </c>
      <c r="C492" s="3656" t="s">
        <v>39</v>
      </c>
      <c r="D492" s="3656" t="s">
        <v>63</v>
      </c>
      <c r="E492" s="3656" t="s">
        <v>240</v>
      </c>
      <c r="F492" s="3657">
        <f>R492+R493+R494+R495</f>
        <v>109</v>
      </c>
      <c r="G492" s="3656" t="s">
        <v>137</v>
      </c>
      <c r="H492" s="3658"/>
      <c r="I492" s="3659"/>
      <c r="J492" s="3660"/>
      <c r="K492" s="3661"/>
      <c r="L492" s="3662"/>
      <c r="M492" s="3656"/>
      <c r="N492" s="3656" t="s">
        <v>49</v>
      </c>
      <c r="O492" s="3656" t="s">
        <v>543</v>
      </c>
      <c r="P492" s="2100" t="s">
        <v>620</v>
      </c>
      <c r="Q492" s="2100" t="s">
        <v>621</v>
      </c>
      <c r="R492" s="2101">
        <v>27.25</v>
      </c>
      <c r="S492" s="2102"/>
    </row>
    <row r="493" spans="1:19" ht="45" customHeight="1" x14ac:dyDescent="0.25">
      <c r="A493" s="2998"/>
      <c r="B493" s="2998"/>
      <c r="C493" s="2998"/>
      <c r="D493" s="2998"/>
      <c r="E493" s="2998"/>
      <c r="F493" s="2998"/>
      <c r="G493" s="2998"/>
      <c r="H493" s="2998"/>
      <c r="I493" s="2998"/>
      <c r="J493" s="2998"/>
      <c r="K493" s="2998"/>
      <c r="L493" s="2998"/>
      <c r="M493" s="2998"/>
      <c r="N493" s="2998"/>
      <c r="O493" s="2998"/>
      <c r="P493" s="2100" t="s">
        <v>622</v>
      </c>
      <c r="Q493" s="2100" t="s">
        <v>623</v>
      </c>
      <c r="R493" s="2103">
        <v>27.25</v>
      </c>
      <c r="S493" s="2104"/>
    </row>
    <row r="494" spans="1:19" ht="45" customHeight="1" x14ac:dyDescent="0.25">
      <c r="A494" s="2998"/>
      <c r="B494" s="2998"/>
      <c r="C494" s="2998"/>
      <c r="D494" s="2998"/>
      <c r="E494" s="2998"/>
      <c r="F494" s="2998"/>
      <c r="G494" s="2998"/>
      <c r="H494" s="2998"/>
      <c r="I494" s="2998"/>
      <c r="J494" s="2998"/>
      <c r="K494" s="2998"/>
      <c r="L494" s="2998"/>
      <c r="M494" s="2998"/>
      <c r="N494" s="2998"/>
      <c r="O494" s="2998"/>
      <c r="P494" s="2100" t="s">
        <v>624</v>
      </c>
      <c r="Q494" s="2100" t="s">
        <v>625</v>
      </c>
      <c r="R494" s="2105">
        <v>27.25</v>
      </c>
      <c r="S494" s="2106"/>
    </row>
    <row r="495" spans="1:19" ht="45" customHeight="1" x14ac:dyDescent="0.25">
      <c r="A495" s="2998"/>
      <c r="B495" s="2998"/>
      <c r="C495" s="2998"/>
      <c r="D495" s="2998"/>
      <c r="E495" s="2998"/>
      <c r="F495" s="2998"/>
      <c r="G495" s="2998"/>
      <c r="H495" s="2998"/>
      <c r="I495" s="2998"/>
      <c r="J495" s="2998"/>
      <c r="K495" s="2998"/>
      <c r="L495" s="2998"/>
      <c r="M495" s="2998"/>
      <c r="N495" s="2998"/>
      <c r="O495" s="2998"/>
      <c r="P495" s="2100" t="s">
        <v>626</v>
      </c>
      <c r="Q495" s="2100" t="s">
        <v>627</v>
      </c>
      <c r="R495" s="2107">
        <v>27.25</v>
      </c>
      <c r="S495" s="2108"/>
    </row>
    <row r="496" spans="1:19" ht="45" customHeight="1" x14ac:dyDescent="0.25">
      <c r="A496" s="3663" t="s">
        <v>23</v>
      </c>
      <c r="B496" s="3663" t="s">
        <v>636</v>
      </c>
      <c r="C496" s="3663" t="s">
        <v>25</v>
      </c>
      <c r="D496" s="3663" t="s">
        <v>208</v>
      </c>
      <c r="E496" s="3663" t="s">
        <v>209</v>
      </c>
      <c r="F496" s="3664">
        <f>R496+R497+R498+R499</f>
        <v>1312</v>
      </c>
      <c r="G496" s="3663" t="s">
        <v>137</v>
      </c>
      <c r="H496" s="3665"/>
      <c r="I496" s="3666"/>
      <c r="J496" s="3667"/>
      <c r="K496" s="3668"/>
      <c r="L496" s="3669"/>
      <c r="M496" s="3663"/>
      <c r="N496" s="3663" t="s">
        <v>49</v>
      </c>
      <c r="O496" s="3663" t="s">
        <v>543</v>
      </c>
      <c r="P496" s="2109" t="s">
        <v>620</v>
      </c>
      <c r="Q496" s="2109" t="s">
        <v>621</v>
      </c>
      <c r="R496" s="2110">
        <v>328</v>
      </c>
      <c r="S496" s="2111"/>
    </row>
    <row r="497" spans="1:19" ht="45" customHeight="1" x14ac:dyDescent="0.25">
      <c r="A497" s="2998"/>
      <c r="B497" s="2998"/>
      <c r="C497" s="2998"/>
      <c r="D497" s="2998"/>
      <c r="E497" s="2998"/>
      <c r="F497" s="2998"/>
      <c r="G497" s="2998"/>
      <c r="H497" s="2998"/>
      <c r="I497" s="2998"/>
      <c r="J497" s="2998"/>
      <c r="K497" s="2998"/>
      <c r="L497" s="2998"/>
      <c r="M497" s="2998"/>
      <c r="N497" s="2998"/>
      <c r="O497" s="2998"/>
      <c r="P497" s="2109" t="s">
        <v>622</v>
      </c>
      <c r="Q497" s="2109" t="s">
        <v>623</v>
      </c>
      <c r="R497" s="2112">
        <v>328</v>
      </c>
      <c r="S497" s="2113"/>
    </row>
    <row r="498" spans="1:19" ht="45" customHeight="1" x14ac:dyDescent="0.25">
      <c r="A498" s="2998"/>
      <c r="B498" s="2998"/>
      <c r="C498" s="2998"/>
      <c r="D498" s="2998"/>
      <c r="E498" s="2998"/>
      <c r="F498" s="2998"/>
      <c r="G498" s="2998"/>
      <c r="H498" s="2998"/>
      <c r="I498" s="2998"/>
      <c r="J498" s="2998"/>
      <c r="K498" s="2998"/>
      <c r="L498" s="2998"/>
      <c r="M498" s="2998"/>
      <c r="N498" s="2998"/>
      <c r="O498" s="2998"/>
      <c r="P498" s="2109" t="s">
        <v>624</v>
      </c>
      <c r="Q498" s="2109" t="s">
        <v>625</v>
      </c>
      <c r="R498" s="2114">
        <v>328</v>
      </c>
      <c r="S498" s="2115"/>
    </row>
    <row r="499" spans="1:19" ht="45" customHeight="1" x14ac:dyDescent="0.25">
      <c r="A499" s="2998"/>
      <c r="B499" s="2998"/>
      <c r="C499" s="2998"/>
      <c r="D499" s="2998"/>
      <c r="E499" s="2998"/>
      <c r="F499" s="2998"/>
      <c r="G499" s="2998"/>
      <c r="H499" s="2998"/>
      <c r="I499" s="2998"/>
      <c r="J499" s="2998"/>
      <c r="K499" s="2998"/>
      <c r="L499" s="2998"/>
      <c r="M499" s="2998"/>
      <c r="N499" s="2998"/>
      <c r="O499" s="2998"/>
      <c r="P499" s="2109" t="s">
        <v>626</v>
      </c>
      <c r="Q499" s="2109" t="s">
        <v>627</v>
      </c>
      <c r="R499" s="2116">
        <v>328</v>
      </c>
      <c r="S499" s="2117"/>
    </row>
    <row r="500" spans="1:19" ht="45" customHeight="1" x14ac:dyDescent="0.25">
      <c r="A500" s="3670" t="s">
        <v>23</v>
      </c>
      <c r="B500" s="3670" t="s">
        <v>637</v>
      </c>
      <c r="C500" s="3670" t="s">
        <v>25</v>
      </c>
      <c r="D500" s="3670" t="s">
        <v>638</v>
      </c>
      <c r="E500" s="3670" t="s">
        <v>639</v>
      </c>
      <c r="F500" s="3671">
        <f>R500+R501+R502+R503</f>
        <v>44.28</v>
      </c>
      <c r="G500" s="3670" t="s">
        <v>245</v>
      </c>
      <c r="H500" s="3672"/>
      <c r="I500" s="3673"/>
      <c r="J500" s="3674"/>
      <c r="K500" s="3675"/>
      <c r="L500" s="3676"/>
      <c r="M500" s="3670"/>
      <c r="N500" s="3670" t="s">
        <v>49</v>
      </c>
      <c r="O500" s="3670" t="s">
        <v>543</v>
      </c>
      <c r="P500" s="2118" t="s">
        <v>620</v>
      </c>
      <c r="Q500" s="2118" t="s">
        <v>621</v>
      </c>
      <c r="R500" s="2119">
        <v>11.07</v>
      </c>
      <c r="S500" s="2120"/>
    </row>
    <row r="501" spans="1:19" ht="45" customHeight="1" x14ac:dyDescent="0.25">
      <c r="A501" s="2998"/>
      <c r="B501" s="2998"/>
      <c r="C501" s="2998"/>
      <c r="D501" s="2998"/>
      <c r="E501" s="2998"/>
      <c r="F501" s="2998"/>
      <c r="G501" s="2998"/>
      <c r="H501" s="2998"/>
      <c r="I501" s="2998"/>
      <c r="J501" s="2998"/>
      <c r="K501" s="2998"/>
      <c r="L501" s="2998"/>
      <c r="M501" s="2998"/>
      <c r="N501" s="2998"/>
      <c r="O501" s="2998"/>
      <c r="P501" s="2118" t="s">
        <v>622</v>
      </c>
      <c r="Q501" s="2118" t="s">
        <v>623</v>
      </c>
      <c r="R501" s="2121">
        <v>11.07</v>
      </c>
      <c r="S501" s="2122"/>
    </row>
    <row r="502" spans="1:19" ht="45" customHeight="1" x14ac:dyDescent="0.25">
      <c r="A502" s="2998"/>
      <c r="B502" s="2998"/>
      <c r="C502" s="2998"/>
      <c r="D502" s="2998"/>
      <c r="E502" s="2998"/>
      <c r="F502" s="2998"/>
      <c r="G502" s="2998"/>
      <c r="H502" s="2998"/>
      <c r="I502" s="2998"/>
      <c r="J502" s="2998"/>
      <c r="K502" s="2998"/>
      <c r="L502" s="2998"/>
      <c r="M502" s="2998"/>
      <c r="N502" s="2998"/>
      <c r="O502" s="2998"/>
      <c r="P502" s="2118" t="s">
        <v>624</v>
      </c>
      <c r="Q502" s="2118" t="s">
        <v>625</v>
      </c>
      <c r="R502" s="2123">
        <v>11.07</v>
      </c>
      <c r="S502" s="2124"/>
    </row>
    <row r="503" spans="1:19" ht="45" customHeight="1" x14ac:dyDescent="0.25">
      <c r="A503" s="2998"/>
      <c r="B503" s="2998"/>
      <c r="C503" s="2998"/>
      <c r="D503" s="2998"/>
      <c r="E503" s="2998"/>
      <c r="F503" s="2998"/>
      <c r="G503" s="2998"/>
      <c r="H503" s="2998"/>
      <c r="I503" s="2998"/>
      <c r="J503" s="2998"/>
      <c r="K503" s="2998"/>
      <c r="L503" s="2998"/>
      <c r="M503" s="2998"/>
      <c r="N503" s="2998"/>
      <c r="O503" s="2998"/>
      <c r="P503" s="2118" t="s">
        <v>626</v>
      </c>
      <c r="Q503" s="2118" t="s">
        <v>627</v>
      </c>
      <c r="R503" s="2125">
        <v>11.07</v>
      </c>
      <c r="S503" s="2126"/>
    </row>
    <row r="504" spans="1:19" ht="45" customHeight="1" x14ac:dyDescent="0.25">
      <c r="A504" s="3677" t="s">
        <v>23</v>
      </c>
      <c r="B504" s="3677" t="s">
        <v>640</v>
      </c>
      <c r="C504" s="3677" t="s">
        <v>25</v>
      </c>
      <c r="D504" s="3677" t="s">
        <v>247</v>
      </c>
      <c r="E504" s="3677" t="s">
        <v>248</v>
      </c>
      <c r="F504" s="3678">
        <f>R504+R505+R506+R507</f>
        <v>442.8</v>
      </c>
      <c r="G504" s="3677" t="s">
        <v>249</v>
      </c>
      <c r="H504" s="3679"/>
      <c r="I504" s="3680"/>
      <c r="J504" s="3681"/>
      <c r="K504" s="3682"/>
      <c r="L504" s="3683"/>
      <c r="M504" s="3677"/>
      <c r="N504" s="3677" t="s">
        <v>49</v>
      </c>
      <c r="O504" s="3677" t="s">
        <v>543</v>
      </c>
      <c r="P504" s="2127" t="s">
        <v>620</v>
      </c>
      <c r="Q504" s="2127" t="s">
        <v>621</v>
      </c>
      <c r="R504" s="2128">
        <v>110.7</v>
      </c>
      <c r="S504" s="2129"/>
    </row>
    <row r="505" spans="1:19" ht="45" customHeight="1" x14ac:dyDescent="0.25">
      <c r="A505" s="2998"/>
      <c r="B505" s="2998"/>
      <c r="C505" s="2998"/>
      <c r="D505" s="2998"/>
      <c r="E505" s="2998"/>
      <c r="F505" s="2998"/>
      <c r="G505" s="2998"/>
      <c r="H505" s="2998"/>
      <c r="I505" s="2998"/>
      <c r="J505" s="2998"/>
      <c r="K505" s="2998"/>
      <c r="L505" s="2998"/>
      <c r="M505" s="2998"/>
      <c r="N505" s="2998"/>
      <c r="O505" s="2998"/>
      <c r="P505" s="2127" t="s">
        <v>622</v>
      </c>
      <c r="Q505" s="2127" t="s">
        <v>623</v>
      </c>
      <c r="R505" s="2130">
        <v>110.7</v>
      </c>
      <c r="S505" s="2131"/>
    </row>
    <row r="506" spans="1:19" ht="45" customHeight="1" x14ac:dyDescent="0.25">
      <c r="A506" s="2998"/>
      <c r="B506" s="2998"/>
      <c r="C506" s="2998"/>
      <c r="D506" s="2998"/>
      <c r="E506" s="2998"/>
      <c r="F506" s="2998"/>
      <c r="G506" s="2998"/>
      <c r="H506" s="2998"/>
      <c r="I506" s="2998"/>
      <c r="J506" s="2998"/>
      <c r="K506" s="2998"/>
      <c r="L506" s="2998"/>
      <c r="M506" s="2998"/>
      <c r="N506" s="2998"/>
      <c r="O506" s="2998"/>
      <c r="P506" s="2127" t="s">
        <v>624</v>
      </c>
      <c r="Q506" s="2127" t="s">
        <v>625</v>
      </c>
      <c r="R506" s="2132">
        <v>110.7</v>
      </c>
      <c r="S506" s="2133"/>
    </row>
    <row r="507" spans="1:19" ht="45" customHeight="1" x14ac:dyDescent="0.25">
      <c r="A507" s="2998"/>
      <c r="B507" s="2998"/>
      <c r="C507" s="2998"/>
      <c r="D507" s="2998"/>
      <c r="E507" s="2998"/>
      <c r="F507" s="2998"/>
      <c r="G507" s="2998"/>
      <c r="H507" s="2998"/>
      <c r="I507" s="2998"/>
      <c r="J507" s="2998"/>
      <c r="K507" s="2998"/>
      <c r="L507" s="2998"/>
      <c r="M507" s="2998"/>
      <c r="N507" s="2998"/>
      <c r="O507" s="2998"/>
      <c r="P507" s="2127" t="s">
        <v>626</v>
      </c>
      <c r="Q507" s="2127" t="s">
        <v>627</v>
      </c>
      <c r="R507" s="2134">
        <v>110.7</v>
      </c>
      <c r="S507" s="2135"/>
    </row>
    <row r="508" spans="1:19" ht="45" customHeight="1" x14ac:dyDescent="0.25">
      <c r="A508" s="3684" t="s">
        <v>23</v>
      </c>
      <c r="B508" s="3684" t="s">
        <v>641</v>
      </c>
      <c r="C508" s="3684" t="s">
        <v>39</v>
      </c>
      <c r="D508" s="3684" t="s">
        <v>193</v>
      </c>
      <c r="E508" s="3684" t="s">
        <v>642</v>
      </c>
      <c r="F508" s="3685">
        <f>R508+R509+R510+R511</f>
        <v>1</v>
      </c>
      <c r="G508" s="3684" t="s">
        <v>42</v>
      </c>
      <c r="H508" s="3686"/>
      <c r="I508" s="3687"/>
      <c r="J508" s="3688"/>
      <c r="K508" s="3689"/>
      <c r="L508" s="3690"/>
      <c r="M508" s="3684"/>
      <c r="N508" s="3684" t="s">
        <v>49</v>
      </c>
      <c r="O508" s="3684" t="s">
        <v>543</v>
      </c>
      <c r="P508" s="2136" t="s">
        <v>620</v>
      </c>
      <c r="Q508" s="2136" t="s">
        <v>621</v>
      </c>
      <c r="R508" s="2137">
        <v>0.25</v>
      </c>
      <c r="S508" s="2138"/>
    </row>
    <row r="509" spans="1:19" ht="45" customHeight="1" x14ac:dyDescent="0.25">
      <c r="A509" s="2998"/>
      <c r="B509" s="2998"/>
      <c r="C509" s="2998"/>
      <c r="D509" s="2998"/>
      <c r="E509" s="2998"/>
      <c r="F509" s="2998"/>
      <c r="G509" s="2998"/>
      <c r="H509" s="2998"/>
      <c r="I509" s="2998"/>
      <c r="J509" s="2998"/>
      <c r="K509" s="2998"/>
      <c r="L509" s="2998"/>
      <c r="M509" s="2998"/>
      <c r="N509" s="2998"/>
      <c r="O509" s="2998"/>
      <c r="P509" s="2136" t="s">
        <v>622</v>
      </c>
      <c r="Q509" s="2136" t="s">
        <v>623</v>
      </c>
      <c r="R509" s="2139">
        <v>0.25</v>
      </c>
      <c r="S509" s="2140"/>
    </row>
    <row r="510" spans="1:19" ht="45" customHeight="1" x14ac:dyDescent="0.25">
      <c r="A510" s="2998"/>
      <c r="B510" s="2998"/>
      <c r="C510" s="2998"/>
      <c r="D510" s="2998"/>
      <c r="E510" s="2998"/>
      <c r="F510" s="2998"/>
      <c r="G510" s="2998"/>
      <c r="H510" s="2998"/>
      <c r="I510" s="2998"/>
      <c r="J510" s="2998"/>
      <c r="K510" s="2998"/>
      <c r="L510" s="2998"/>
      <c r="M510" s="2998"/>
      <c r="N510" s="2998"/>
      <c r="O510" s="2998"/>
      <c r="P510" s="2136" t="s">
        <v>624</v>
      </c>
      <c r="Q510" s="2136" t="s">
        <v>625</v>
      </c>
      <c r="R510" s="2141">
        <v>0.25</v>
      </c>
      <c r="S510" s="2142"/>
    </row>
    <row r="511" spans="1:19" ht="45" customHeight="1" x14ac:dyDescent="0.25">
      <c r="A511" s="2998"/>
      <c r="B511" s="2998"/>
      <c r="C511" s="2998"/>
      <c r="D511" s="2998"/>
      <c r="E511" s="2998"/>
      <c r="F511" s="2998"/>
      <c r="G511" s="2998"/>
      <c r="H511" s="2998"/>
      <c r="I511" s="2998"/>
      <c r="J511" s="2998"/>
      <c r="K511" s="2998"/>
      <c r="L511" s="2998"/>
      <c r="M511" s="2998"/>
      <c r="N511" s="2998"/>
      <c r="O511" s="2998"/>
      <c r="P511" s="2136" t="s">
        <v>626</v>
      </c>
      <c r="Q511" s="2136" t="s">
        <v>627</v>
      </c>
      <c r="R511" s="2143">
        <v>0.25</v>
      </c>
      <c r="S511" s="2144"/>
    </row>
    <row r="512" spans="1:19" ht="45" customHeight="1" x14ac:dyDescent="0.25">
      <c r="A512" s="3691" t="s">
        <v>23</v>
      </c>
      <c r="B512" s="3691" t="s">
        <v>643</v>
      </c>
      <c r="C512" s="3691" t="s">
        <v>25</v>
      </c>
      <c r="D512" s="3691" t="s">
        <v>253</v>
      </c>
      <c r="E512" s="3691" t="s">
        <v>254</v>
      </c>
      <c r="F512" s="3692">
        <f>R512+R513+R514+R515</f>
        <v>1339.1100000000001</v>
      </c>
      <c r="G512" s="3691" t="s">
        <v>28</v>
      </c>
      <c r="H512" s="3693"/>
      <c r="I512" s="3694"/>
      <c r="J512" s="3695"/>
      <c r="K512" s="3696"/>
      <c r="L512" s="3697"/>
      <c r="M512" s="3691"/>
      <c r="N512" s="3691" t="s">
        <v>49</v>
      </c>
      <c r="O512" s="3691" t="s">
        <v>543</v>
      </c>
      <c r="P512" s="2145" t="s">
        <v>620</v>
      </c>
      <c r="Q512" s="2145" t="s">
        <v>621</v>
      </c>
      <c r="R512" s="2146">
        <v>334.75</v>
      </c>
      <c r="S512" s="2147"/>
    </row>
    <row r="513" spans="1:19" ht="45" customHeight="1" x14ac:dyDescent="0.25">
      <c r="A513" s="2998"/>
      <c r="B513" s="2998"/>
      <c r="C513" s="2998"/>
      <c r="D513" s="2998"/>
      <c r="E513" s="2998"/>
      <c r="F513" s="2998"/>
      <c r="G513" s="2998"/>
      <c r="H513" s="2998"/>
      <c r="I513" s="2998"/>
      <c r="J513" s="2998"/>
      <c r="K513" s="2998"/>
      <c r="L513" s="2998"/>
      <c r="M513" s="2998"/>
      <c r="N513" s="2998"/>
      <c r="O513" s="2998"/>
      <c r="P513" s="2145" t="s">
        <v>622</v>
      </c>
      <c r="Q513" s="2145" t="s">
        <v>623</v>
      </c>
      <c r="R513" s="2148">
        <v>334.75</v>
      </c>
      <c r="S513" s="2149"/>
    </row>
    <row r="514" spans="1:19" ht="45" customHeight="1" x14ac:dyDescent="0.25">
      <c r="A514" s="2998"/>
      <c r="B514" s="2998"/>
      <c r="C514" s="2998"/>
      <c r="D514" s="2998"/>
      <c r="E514" s="2998"/>
      <c r="F514" s="2998"/>
      <c r="G514" s="2998"/>
      <c r="H514" s="2998"/>
      <c r="I514" s="2998"/>
      <c r="J514" s="2998"/>
      <c r="K514" s="2998"/>
      <c r="L514" s="2998"/>
      <c r="M514" s="2998"/>
      <c r="N514" s="2998"/>
      <c r="O514" s="2998"/>
      <c r="P514" s="2145" t="s">
        <v>624</v>
      </c>
      <c r="Q514" s="2145" t="s">
        <v>625</v>
      </c>
      <c r="R514" s="2150">
        <v>334.75</v>
      </c>
      <c r="S514" s="2151"/>
    </row>
    <row r="515" spans="1:19" ht="45" customHeight="1" x14ac:dyDescent="0.25">
      <c r="A515" s="2998"/>
      <c r="B515" s="2998"/>
      <c r="C515" s="2998"/>
      <c r="D515" s="2998"/>
      <c r="E515" s="2998"/>
      <c r="F515" s="2998"/>
      <c r="G515" s="2998"/>
      <c r="H515" s="2998"/>
      <c r="I515" s="2998"/>
      <c r="J515" s="2998"/>
      <c r="K515" s="2998"/>
      <c r="L515" s="2998"/>
      <c r="M515" s="2998"/>
      <c r="N515" s="2998"/>
      <c r="O515" s="2998"/>
      <c r="P515" s="2145" t="s">
        <v>626</v>
      </c>
      <c r="Q515" s="2145" t="s">
        <v>627</v>
      </c>
      <c r="R515" s="2152">
        <v>334.86</v>
      </c>
      <c r="S515" s="2153"/>
    </row>
    <row r="516" spans="1:19" ht="45" customHeight="1" x14ac:dyDescent="0.25">
      <c r="A516" s="2154" t="s">
        <v>19</v>
      </c>
      <c r="B516" s="2154" t="s">
        <v>318</v>
      </c>
      <c r="C516" s="2154" t="s">
        <v>21</v>
      </c>
      <c r="D516" s="2154" t="s">
        <v>21</v>
      </c>
      <c r="E516" s="2154" t="s">
        <v>644</v>
      </c>
      <c r="F516" s="2154" t="s">
        <v>21</v>
      </c>
      <c r="G516" s="2154" t="s">
        <v>21</v>
      </c>
      <c r="H516" s="2154"/>
      <c r="I516" s="2154"/>
      <c r="J516" s="2154"/>
      <c r="K516" s="2154"/>
      <c r="L516" s="2155"/>
      <c r="M516" s="2154" t="s">
        <v>21</v>
      </c>
      <c r="N516" s="2154" t="s">
        <v>21</v>
      </c>
      <c r="O516" s="2154" t="s">
        <v>21</v>
      </c>
      <c r="P516" s="2154" t="s">
        <v>21</v>
      </c>
      <c r="Q516" s="2154" t="s">
        <v>21</v>
      </c>
      <c r="R516" s="2154" t="s">
        <v>21</v>
      </c>
      <c r="S516" s="2154"/>
    </row>
    <row r="517" spans="1:19" ht="45" customHeight="1" x14ac:dyDescent="0.25">
      <c r="A517" s="2156" t="s">
        <v>23</v>
      </c>
      <c r="B517" s="2156" t="s">
        <v>645</v>
      </c>
      <c r="C517" s="2156" t="s">
        <v>39</v>
      </c>
      <c r="D517" s="2156" t="s">
        <v>65</v>
      </c>
      <c r="E517" s="2156" t="s">
        <v>646</v>
      </c>
      <c r="F517" s="2157">
        <f>R517</f>
        <v>1</v>
      </c>
      <c r="G517" s="2156" t="s">
        <v>42</v>
      </c>
      <c r="H517" s="2158"/>
      <c r="I517" s="2159"/>
      <c r="J517" s="2160"/>
      <c r="K517" s="2161"/>
      <c r="L517" s="2162"/>
      <c r="M517" s="2156"/>
      <c r="N517" s="2156" t="s">
        <v>49</v>
      </c>
      <c r="O517" s="2156" t="s">
        <v>543</v>
      </c>
      <c r="P517" s="2156" t="s">
        <v>647</v>
      </c>
      <c r="Q517" s="2156" t="s">
        <v>644</v>
      </c>
      <c r="R517" s="2163">
        <v>1</v>
      </c>
      <c r="S517" s="2164"/>
    </row>
    <row r="518" spans="1:19" ht="45" customHeight="1" x14ac:dyDescent="0.25">
      <c r="A518" s="2165" t="s">
        <v>19</v>
      </c>
      <c r="B518" s="2165" t="s">
        <v>320</v>
      </c>
      <c r="C518" s="2165" t="s">
        <v>21</v>
      </c>
      <c r="D518" s="2165" t="s">
        <v>21</v>
      </c>
      <c r="E518" s="2165" t="s">
        <v>648</v>
      </c>
      <c r="F518" s="2165" t="s">
        <v>21</v>
      </c>
      <c r="G518" s="2165" t="s">
        <v>21</v>
      </c>
      <c r="H518" s="2165"/>
      <c r="I518" s="2165"/>
      <c r="J518" s="2165"/>
      <c r="K518" s="2165"/>
      <c r="L518" s="2166"/>
      <c r="M518" s="2165" t="s">
        <v>21</v>
      </c>
      <c r="N518" s="2165" t="s">
        <v>21</v>
      </c>
      <c r="O518" s="2165" t="s">
        <v>21</v>
      </c>
      <c r="P518" s="2165" t="s">
        <v>21</v>
      </c>
      <c r="Q518" s="2165" t="s">
        <v>21</v>
      </c>
      <c r="R518" s="2165" t="s">
        <v>21</v>
      </c>
      <c r="S518" s="2165"/>
    </row>
    <row r="519" spans="1:19" ht="45" customHeight="1" x14ac:dyDescent="0.25">
      <c r="A519" s="2167" t="s">
        <v>23</v>
      </c>
      <c r="B519" s="2167" t="s">
        <v>649</v>
      </c>
      <c r="C519" s="2167" t="s">
        <v>32</v>
      </c>
      <c r="D519" s="2167" t="s">
        <v>541</v>
      </c>
      <c r="E519" s="2167" t="s">
        <v>650</v>
      </c>
      <c r="F519" s="2168">
        <f t="shared" ref="F519:F538" si="10">R519</f>
        <v>2</v>
      </c>
      <c r="G519" s="2167" t="s">
        <v>42</v>
      </c>
      <c r="H519" s="2169"/>
      <c r="I519" s="2170"/>
      <c r="J519" s="2171"/>
      <c r="K519" s="2172"/>
      <c r="L519" s="2173"/>
      <c r="M519" s="2167"/>
      <c r="N519" s="2167" t="s">
        <v>51</v>
      </c>
      <c r="O519" s="2167" t="s">
        <v>651</v>
      </c>
      <c r="P519" s="2167" t="s">
        <v>652</v>
      </c>
      <c r="Q519" s="2167" t="s">
        <v>648</v>
      </c>
      <c r="R519" s="2174">
        <v>2</v>
      </c>
      <c r="S519" s="2175"/>
    </row>
    <row r="520" spans="1:19" ht="45" customHeight="1" x14ac:dyDescent="0.25">
      <c r="A520" s="2176" t="s">
        <v>23</v>
      </c>
      <c r="B520" s="2176" t="s">
        <v>653</v>
      </c>
      <c r="C520" s="2176" t="s">
        <v>32</v>
      </c>
      <c r="D520" s="2176" t="s">
        <v>546</v>
      </c>
      <c r="E520" s="2176" t="s">
        <v>547</v>
      </c>
      <c r="F520" s="2177">
        <f t="shared" si="10"/>
        <v>2</v>
      </c>
      <c r="G520" s="2176" t="s">
        <v>42</v>
      </c>
      <c r="H520" s="2178"/>
      <c r="I520" s="2179"/>
      <c r="J520" s="2180"/>
      <c r="K520" s="2181"/>
      <c r="L520" s="2182"/>
      <c r="M520" s="2176"/>
      <c r="N520" s="2176" t="s">
        <v>51</v>
      </c>
      <c r="O520" s="2176" t="s">
        <v>651</v>
      </c>
      <c r="P520" s="2176" t="s">
        <v>652</v>
      </c>
      <c r="Q520" s="2176" t="s">
        <v>648</v>
      </c>
      <c r="R520" s="2183">
        <v>2</v>
      </c>
      <c r="S520" s="2184"/>
    </row>
    <row r="521" spans="1:19" ht="45" customHeight="1" x14ac:dyDescent="0.25">
      <c r="A521" s="2185" t="s">
        <v>23</v>
      </c>
      <c r="B521" s="2185" t="s">
        <v>654</v>
      </c>
      <c r="C521" s="2185" t="s">
        <v>32</v>
      </c>
      <c r="D521" s="2185" t="s">
        <v>655</v>
      </c>
      <c r="E521" s="2185" t="s">
        <v>656</v>
      </c>
      <c r="F521" s="2186">
        <f t="shared" si="10"/>
        <v>26</v>
      </c>
      <c r="G521" s="2185" t="s">
        <v>42</v>
      </c>
      <c r="H521" s="2187"/>
      <c r="I521" s="2188"/>
      <c r="J521" s="2189"/>
      <c r="K521" s="2190"/>
      <c r="L521" s="2191"/>
      <c r="M521" s="2185"/>
      <c r="N521" s="2185" t="s">
        <v>51</v>
      </c>
      <c r="O521" s="2185" t="s">
        <v>651</v>
      </c>
      <c r="P521" s="2185" t="s">
        <v>652</v>
      </c>
      <c r="Q521" s="2185" t="s">
        <v>648</v>
      </c>
      <c r="R521" s="2192">
        <v>26</v>
      </c>
      <c r="S521" s="2193"/>
    </row>
    <row r="522" spans="1:19" ht="45" customHeight="1" x14ac:dyDescent="0.25">
      <c r="A522" s="2194" t="s">
        <v>23</v>
      </c>
      <c r="B522" s="2194" t="s">
        <v>657</v>
      </c>
      <c r="C522" s="2194" t="s">
        <v>32</v>
      </c>
      <c r="D522" s="2194" t="s">
        <v>553</v>
      </c>
      <c r="E522" s="2194" t="s">
        <v>554</v>
      </c>
      <c r="F522" s="2195">
        <f t="shared" si="10"/>
        <v>5</v>
      </c>
      <c r="G522" s="2194" t="s">
        <v>42</v>
      </c>
      <c r="H522" s="2196"/>
      <c r="I522" s="2197"/>
      <c r="J522" s="2198"/>
      <c r="K522" s="2199"/>
      <c r="L522" s="2200"/>
      <c r="M522" s="2194"/>
      <c r="N522" s="2194" t="s">
        <v>51</v>
      </c>
      <c r="O522" s="2194" t="s">
        <v>651</v>
      </c>
      <c r="P522" s="2194" t="s">
        <v>652</v>
      </c>
      <c r="Q522" s="2194" t="s">
        <v>648</v>
      </c>
      <c r="R522" s="2201">
        <v>5</v>
      </c>
      <c r="S522" s="2202"/>
    </row>
    <row r="523" spans="1:19" ht="45" customHeight="1" x14ac:dyDescent="0.25">
      <c r="A523" s="2203" t="s">
        <v>23</v>
      </c>
      <c r="B523" s="2203" t="s">
        <v>658</v>
      </c>
      <c r="C523" s="2203" t="s">
        <v>32</v>
      </c>
      <c r="D523" s="2203" t="s">
        <v>556</v>
      </c>
      <c r="E523" s="2203" t="s">
        <v>659</v>
      </c>
      <c r="F523" s="2204">
        <f t="shared" si="10"/>
        <v>2</v>
      </c>
      <c r="G523" s="2203" t="s">
        <v>42</v>
      </c>
      <c r="H523" s="2205"/>
      <c r="I523" s="2206"/>
      <c r="J523" s="2207"/>
      <c r="K523" s="2208"/>
      <c r="L523" s="2209"/>
      <c r="M523" s="2203"/>
      <c r="N523" s="2203" t="s">
        <v>51</v>
      </c>
      <c r="O523" s="2203" t="s">
        <v>651</v>
      </c>
      <c r="P523" s="2203" t="s">
        <v>652</v>
      </c>
      <c r="Q523" s="2203" t="s">
        <v>648</v>
      </c>
      <c r="R523" s="2210">
        <v>2</v>
      </c>
      <c r="S523" s="2211"/>
    </row>
    <row r="524" spans="1:19" ht="45" customHeight="1" x14ac:dyDescent="0.25">
      <c r="A524" s="2212" t="s">
        <v>23</v>
      </c>
      <c r="B524" s="2212" t="s">
        <v>660</v>
      </c>
      <c r="C524" s="2212" t="s">
        <v>32</v>
      </c>
      <c r="D524" s="2212" t="s">
        <v>113</v>
      </c>
      <c r="E524" s="2212" t="s">
        <v>114</v>
      </c>
      <c r="F524" s="2213">
        <f t="shared" si="10"/>
        <v>2</v>
      </c>
      <c r="G524" s="2212" t="s">
        <v>42</v>
      </c>
      <c r="H524" s="2214"/>
      <c r="I524" s="2215"/>
      <c r="J524" s="2216"/>
      <c r="K524" s="2217"/>
      <c r="L524" s="2218"/>
      <c r="M524" s="2212"/>
      <c r="N524" s="2212" t="s">
        <v>51</v>
      </c>
      <c r="O524" s="2212" t="s">
        <v>651</v>
      </c>
      <c r="P524" s="2212" t="s">
        <v>652</v>
      </c>
      <c r="Q524" s="2212" t="s">
        <v>648</v>
      </c>
      <c r="R524" s="2219">
        <v>2</v>
      </c>
      <c r="S524" s="2220"/>
    </row>
    <row r="525" spans="1:19" ht="45" customHeight="1" x14ac:dyDescent="0.25">
      <c r="A525" s="2221" t="s">
        <v>23</v>
      </c>
      <c r="B525" s="2221" t="s">
        <v>661</v>
      </c>
      <c r="C525" s="2221" t="s">
        <v>32</v>
      </c>
      <c r="D525" s="2221" t="s">
        <v>550</v>
      </c>
      <c r="E525" s="2221" t="s">
        <v>117</v>
      </c>
      <c r="F525" s="2222">
        <f t="shared" si="10"/>
        <v>2</v>
      </c>
      <c r="G525" s="2221" t="s">
        <v>42</v>
      </c>
      <c r="H525" s="2223"/>
      <c r="I525" s="2224"/>
      <c r="J525" s="2225"/>
      <c r="K525" s="2226"/>
      <c r="L525" s="2227"/>
      <c r="M525" s="2221"/>
      <c r="N525" s="2221" t="s">
        <v>51</v>
      </c>
      <c r="O525" s="2221" t="s">
        <v>651</v>
      </c>
      <c r="P525" s="2221" t="s">
        <v>652</v>
      </c>
      <c r="Q525" s="2221" t="s">
        <v>648</v>
      </c>
      <c r="R525" s="2228">
        <v>2</v>
      </c>
      <c r="S525" s="2229"/>
    </row>
    <row r="526" spans="1:19" ht="45" customHeight="1" x14ac:dyDescent="0.25">
      <c r="A526" s="2230" t="s">
        <v>23</v>
      </c>
      <c r="B526" s="2230" t="s">
        <v>662</v>
      </c>
      <c r="C526" s="2230" t="s">
        <v>32</v>
      </c>
      <c r="D526" s="2230" t="s">
        <v>119</v>
      </c>
      <c r="E526" s="2230" t="s">
        <v>120</v>
      </c>
      <c r="F526" s="2231">
        <f t="shared" si="10"/>
        <v>2</v>
      </c>
      <c r="G526" s="2230" t="s">
        <v>42</v>
      </c>
      <c r="H526" s="2232"/>
      <c r="I526" s="2233"/>
      <c r="J526" s="2234"/>
      <c r="K526" s="2235"/>
      <c r="L526" s="2236"/>
      <c r="M526" s="2230"/>
      <c r="N526" s="2230" t="s">
        <v>51</v>
      </c>
      <c r="O526" s="2230" t="s">
        <v>651</v>
      </c>
      <c r="P526" s="2230" t="s">
        <v>652</v>
      </c>
      <c r="Q526" s="2230" t="s">
        <v>648</v>
      </c>
      <c r="R526" s="2237">
        <v>2</v>
      </c>
      <c r="S526" s="2238"/>
    </row>
    <row r="527" spans="1:19" ht="45" customHeight="1" x14ac:dyDescent="0.25">
      <c r="A527" s="2239" t="s">
        <v>23</v>
      </c>
      <c r="B527" s="2239" t="s">
        <v>663</v>
      </c>
      <c r="C527" s="2239" t="s">
        <v>32</v>
      </c>
      <c r="D527" s="2239" t="s">
        <v>278</v>
      </c>
      <c r="E527" s="2239" t="s">
        <v>462</v>
      </c>
      <c r="F527" s="2240">
        <f t="shared" si="10"/>
        <v>2</v>
      </c>
      <c r="G527" s="2239" t="s">
        <v>42</v>
      </c>
      <c r="H527" s="2241"/>
      <c r="I527" s="2242"/>
      <c r="J527" s="2243"/>
      <c r="K527" s="2244"/>
      <c r="L527" s="2245"/>
      <c r="M527" s="2239"/>
      <c r="N527" s="2239" t="s">
        <v>51</v>
      </c>
      <c r="O527" s="2239" t="s">
        <v>651</v>
      </c>
      <c r="P527" s="2239" t="s">
        <v>652</v>
      </c>
      <c r="Q527" s="2239" t="s">
        <v>648</v>
      </c>
      <c r="R527" s="2246">
        <v>2</v>
      </c>
      <c r="S527" s="2247"/>
    </row>
    <row r="528" spans="1:19" ht="45" customHeight="1" x14ac:dyDescent="0.25">
      <c r="A528" s="2248" t="s">
        <v>23</v>
      </c>
      <c r="B528" s="2248" t="s">
        <v>664</v>
      </c>
      <c r="C528" s="2248" t="s">
        <v>32</v>
      </c>
      <c r="D528" s="2248" t="s">
        <v>283</v>
      </c>
      <c r="E528" s="2248" t="s">
        <v>284</v>
      </c>
      <c r="F528" s="2249">
        <f t="shared" si="10"/>
        <v>3</v>
      </c>
      <c r="G528" s="2248" t="s">
        <v>42</v>
      </c>
      <c r="H528" s="2250"/>
      <c r="I528" s="2251"/>
      <c r="J528" s="2252"/>
      <c r="K528" s="2253"/>
      <c r="L528" s="2254"/>
      <c r="M528" s="2248"/>
      <c r="N528" s="2248" t="s">
        <v>51</v>
      </c>
      <c r="O528" s="2248" t="s">
        <v>651</v>
      </c>
      <c r="P528" s="2248" t="s">
        <v>652</v>
      </c>
      <c r="Q528" s="2248" t="s">
        <v>648</v>
      </c>
      <c r="R528" s="2255">
        <v>3</v>
      </c>
      <c r="S528" s="2256"/>
    </row>
    <row r="529" spans="1:19" ht="45" customHeight="1" x14ac:dyDescent="0.25">
      <c r="A529" s="2257" t="s">
        <v>23</v>
      </c>
      <c r="B529" s="2257" t="s">
        <v>665</v>
      </c>
      <c r="C529" s="2257" t="s">
        <v>32</v>
      </c>
      <c r="D529" s="2257" t="s">
        <v>550</v>
      </c>
      <c r="E529" s="2257" t="s">
        <v>551</v>
      </c>
      <c r="F529" s="2258">
        <f t="shared" si="10"/>
        <v>4</v>
      </c>
      <c r="G529" s="2257" t="s">
        <v>42</v>
      </c>
      <c r="H529" s="2259"/>
      <c r="I529" s="2260"/>
      <c r="J529" s="2261"/>
      <c r="K529" s="2262"/>
      <c r="L529" s="2263"/>
      <c r="M529" s="2257"/>
      <c r="N529" s="2257" t="s">
        <v>51</v>
      </c>
      <c r="O529" s="2257" t="s">
        <v>651</v>
      </c>
      <c r="P529" s="2257" t="s">
        <v>652</v>
      </c>
      <c r="Q529" s="2257" t="s">
        <v>648</v>
      </c>
      <c r="R529" s="2264">
        <v>4</v>
      </c>
      <c r="S529" s="2265"/>
    </row>
    <row r="530" spans="1:19" ht="45" customHeight="1" x14ac:dyDescent="0.25">
      <c r="A530" s="2266" t="s">
        <v>23</v>
      </c>
      <c r="B530" s="2266" t="s">
        <v>666</v>
      </c>
      <c r="C530" s="2266" t="s">
        <v>32</v>
      </c>
      <c r="D530" s="2266" t="s">
        <v>556</v>
      </c>
      <c r="E530" s="2266" t="s">
        <v>557</v>
      </c>
      <c r="F530" s="2267">
        <f t="shared" si="10"/>
        <v>2</v>
      </c>
      <c r="G530" s="2266" t="s">
        <v>42</v>
      </c>
      <c r="H530" s="2268"/>
      <c r="I530" s="2269"/>
      <c r="J530" s="2270"/>
      <c r="K530" s="2271"/>
      <c r="L530" s="2272"/>
      <c r="M530" s="2266"/>
      <c r="N530" s="2266" t="s">
        <v>51</v>
      </c>
      <c r="O530" s="2266" t="s">
        <v>651</v>
      </c>
      <c r="P530" s="2266" t="s">
        <v>652</v>
      </c>
      <c r="Q530" s="2266" t="s">
        <v>648</v>
      </c>
      <c r="R530" s="2273">
        <v>2</v>
      </c>
      <c r="S530" s="2274"/>
    </row>
    <row r="531" spans="1:19" ht="45" customHeight="1" x14ac:dyDescent="0.25">
      <c r="A531" s="2275" t="s">
        <v>23</v>
      </c>
      <c r="B531" s="2275" t="s">
        <v>667</v>
      </c>
      <c r="C531" s="2275" t="s">
        <v>32</v>
      </c>
      <c r="D531" s="2275" t="s">
        <v>98</v>
      </c>
      <c r="E531" s="2275" t="s">
        <v>99</v>
      </c>
      <c r="F531" s="2276">
        <f t="shared" si="10"/>
        <v>2</v>
      </c>
      <c r="G531" s="2275" t="s">
        <v>42</v>
      </c>
      <c r="H531" s="2277"/>
      <c r="I531" s="2278"/>
      <c r="J531" s="2279"/>
      <c r="K531" s="2280"/>
      <c r="L531" s="2281"/>
      <c r="M531" s="2275"/>
      <c r="N531" s="2275" t="s">
        <v>51</v>
      </c>
      <c r="O531" s="2275" t="s">
        <v>651</v>
      </c>
      <c r="P531" s="2275" t="s">
        <v>652</v>
      </c>
      <c r="Q531" s="2275" t="s">
        <v>648</v>
      </c>
      <c r="R531" s="2282">
        <v>2</v>
      </c>
      <c r="S531" s="2283"/>
    </row>
    <row r="532" spans="1:19" ht="45" customHeight="1" x14ac:dyDescent="0.25">
      <c r="A532" s="2284" t="s">
        <v>23</v>
      </c>
      <c r="B532" s="2284" t="s">
        <v>668</v>
      </c>
      <c r="C532" s="2284" t="s">
        <v>32</v>
      </c>
      <c r="D532" s="2284" t="s">
        <v>101</v>
      </c>
      <c r="E532" s="2284" t="s">
        <v>102</v>
      </c>
      <c r="F532" s="2285">
        <f t="shared" si="10"/>
        <v>2</v>
      </c>
      <c r="G532" s="2284" t="s">
        <v>42</v>
      </c>
      <c r="H532" s="2286"/>
      <c r="I532" s="2287"/>
      <c r="J532" s="2288"/>
      <c r="K532" s="2289"/>
      <c r="L532" s="2290"/>
      <c r="M532" s="2284"/>
      <c r="N532" s="2284" t="s">
        <v>51</v>
      </c>
      <c r="O532" s="2284" t="s">
        <v>651</v>
      </c>
      <c r="P532" s="2284" t="s">
        <v>652</v>
      </c>
      <c r="Q532" s="2284" t="s">
        <v>648</v>
      </c>
      <c r="R532" s="2291">
        <v>2</v>
      </c>
      <c r="S532" s="2292"/>
    </row>
    <row r="533" spans="1:19" ht="45" customHeight="1" x14ac:dyDescent="0.25">
      <c r="A533" s="2293" t="s">
        <v>23</v>
      </c>
      <c r="B533" s="2293" t="s">
        <v>669</v>
      </c>
      <c r="C533" s="2293" t="s">
        <v>32</v>
      </c>
      <c r="D533" s="2293" t="s">
        <v>104</v>
      </c>
      <c r="E533" s="2293" t="s">
        <v>105</v>
      </c>
      <c r="F533" s="2294">
        <f t="shared" si="10"/>
        <v>2</v>
      </c>
      <c r="G533" s="2293" t="s">
        <v>42</v>
      </c>
      <c r="H533" s="2295"/>
      <c r="I533" s="2296"/>
      <c r="J533" s="2297"/>
      <c r="K533" s="2298"/>
      <c r="L533" s="2299"/>
      <c r="M533" s="2293"/>
      <c r="N533" s="2293" t="s">
        <v>51</v>
      </c>
      <c r="O533" s="2293" t="s">
        <v>651</v>
      </c>
      <c r="P533" s="2293" t="s">
        <v>652</v>
      </c>
      <c r="Q533" s="2293" t="s">
        <v>648</v>
      </c>
      <c r="R533" s="2300">
        <v>2</v>
      </c>
      <c r="S533" s="2301"/>
    </row>
    <row r="534" spans="1:19" ht="45" customHeight="1" x14ac:dyDescent="0.25">
      <c r="A534" s="2302" t="s">
        <v>23</v>
      </c>
      <c r="B534" s="2302" t="s">
        <v>670</v>
      </c>
      <c r="C534" s="2302" t="s">
        <v>32</v>
      </c>
      <c r="D534" s="2302" t="s">
        <v>107</v>
      </c>
      <c r="E534" s="2302" t="s">
        <v>108</v>
      </c>
      <c r="F534" s="2303">
        <f t="shared" si="10"/>
        <v>2</v>
      </c>
      <c r="G534" s="2302" t="s">
        <v>42</v>
      </c>
      <c r="H534" s="2304"/>
      <c r="I534" s="2305"/>
      <c r="J534" s="2306"/>
      <c r="K534" s="2307"/>
      <c r="L534" s="2308"/>
      <c r="M534" s="2302"/>
      <c r="N534" s="2302" t="s">
        <v>51</v>
      </c>
      <c r="O534" s="2302" t="s">
        <v>651</v>
      </c>
      <c r="P534" s="2302" t="s">
        <v>652</v>
      </c>
      <c r="Q534" s="2302" t="s">
        <v>648</v>
      </c>
      <c r="R534" s="2309">
        <v>2</v>
      </c>
      <c r="S534" s="2310"/>
    </row>
    <row r="535" spans="1:19" ht="45" customHeight="1" x14ac:dyDescent="0.25">
      <c r="A535" s="2311" t="s">
        <v>23</v>
      </c>
      <c r="B535" s="2311" t="s">
        <v>671</v>
      </c>
      <c r="C535" s="2311" t="s">
        <v>32</v>
      </c>
      <c r="D535" s="2311" t="s">
        <v>568</v>
      </c>
      <c r="E535" s="2311" t="s">
        <v>569</v>
      </c>
      <c r="F535" s="2312">
        <f t="shared" si="10"/>
        <v>3</v>
      </c>
      <c r="G535" s="2311" t="s">
        <v>42</v>
      </c>
      <c r="H535" s="2313"/>
      <c r="I535" s="2314"/>
      <c r="J535" s="2315"/>
      <c r="K535" s="2316"/>
      <c r="L535" s="2317"/>
      <c r="M535" s="2311"/>
      <c r="N535" s="2311" t="s">
        <v>51</v>
      </c>
      <c r="O535" s="2311" t="s">
        <v>651</v>
      </c>
      <c r="P535" s="2311" t="s">
        <v>652</v>
      </c>
      <c r="Q535" s="2311" t="s">
        <v>648</v>
      </c>
      <c r="R535" s="2318">
        <v>3</v>
      </c>
      <c r="S535" s="2319"/>
    </row>
    <row r="536" spans="1:19" ht="45" customHeight="1" x14ac:dyDescent="0.25">
      <c r="A536" s="2320" t="s">
        <v>23</v>
      </c>
      <c r="B536" s="2320" t="s">
        <v>672</v>
      </c>
      <c r="C536" s="2320" t="s">
        <v>32</v>
      </c>
      <c r="D536" s="2320" t="s">
        <v>673</v>
      </c>
      <c r="E536" s="2320" t="s">
        <v>674</v>
      </c>
      <c r="F536" s="2321">
        <f t="shared" si="10"/>
        <v>3</v>
      </c>
      <c r="G536" s="2320" t="s">
        <v>42</v>
      </c>
      <c r="H536" s="2322"/>
      <c r="I536" s="2323"/>
      <c r="J536" s="2324"/>
      <c r="K536" s="2325"/>
      <c r="L536" s="2326"/>
      <c r="M536" s="2320"/>
      <c r="N536" s="2320" t="s">
        <v>51</v>
      </c>
      <c r="O536" s="2320" t="s">
        <v>651</v>
      </c>
      <c r="P536" s="2320" t="s">
        <v>652</v>
      </c>
      <c r="Q536" s="2320" t="s">
        <v>648</v>
      </c>
      <c r="R536" s="2327">
        <v>3</v>
      </c>
      <c r="S536" s="2328"/>
    </row>
    <row r="537" spans="1:19" ht="45" customHeight="1" x14ac:dyDescent="0.25">
      <c r="A537" s="2329" t="s">
        <v>23</v>
      </c>
      <c r="B537" s="2329" t="s">
        <v>675</v>
      </c>
      <c r="C537" s="2329" t="s">
        <v>32</v>
      </c>
      <c r="D537" s="2329" t="s">
        <v>676</v>
      </c>
      <c r="E537" s="2329" t="s">
        <v>677</v>
      </c>
      <c r="F537" s="2330">
        <f t="shared" si="10"/>
        <v>1</v>
      </c>
      <c r="G537" s="2329" t="s">
        <v>42</v>
      </c>
      <c r="H537" s="2331"/>
      <c r="I537" s="2332"/>
      <c r="J537" s="2333"/>
      <c r="K537" s="2334"/>
      <c r="L537" s="2335"/>
      <c r="M537" s="2329"/>
      <c r="N537" s="2329" t="s">
        <v>51</v>
      </c>
      <c r="O537" s="2329" t="s">
        <v>651</v>
      </c>
      <c r="P537" s="2329" t="s">
        <v>652</v>
      </c>
      <c r="Q537" s="2329" t="s">
        <v>648</v>
      </c>
      <c r="R537" s="2336">
        <v>1</v>
      </c>
      <c r="S537" s="2337"/>
    </row>
    <row r="538" spans="1:19" ht="45" customHeight="1" x14ac:dyDescent="0.25">
      <c r="A538" s="2338" t="s">
        <v>23</v>
      </c>
      <c r="B538" s="2338" t="s">
        <v>678</v>
      </c>
      <c r="C538" s="2338" t="s">
        <v>32</v>
      </c>
      <c r="D538" s="2338" t="s">
        <v>679</v>
      </c>
      <c r="E538" s="2338" t="s">
        <v>680</v>
      </c>
      <c r="F538" s="2339">
        <f t="shared" si="10"/>
        <v>1</v>
      </c>
      <c r="G538" s="2338" t="s">
        <v>42</v>
      </c>
      <c r="H538" s="2340"/>
      <c r="I538" s="2341"/>
      <c r="J538" s="2342"/>
      <c r="K538" s="2343"/>
      <c r="L538" s="2344"/>
      <c r="M538" s="2338"/>
      <c r="N538" s="2338" t="s">
        <v>51</v>
      </c>
      <c r="O538" s="2338" t="s">
        <v>651</v>
      </c>
      <c r="P538" s="2338" t="s">
        <v>652</v>
      </c>
      <c r="Q538" s="2338" t="s">
        <v>648</v>
      </c>
      <c r="R538" s="2345">
        <v>1</v>
      </c>
      <c r="S538" s="2346"/>
    </row>
    <row r="539" spans="1:19" ht="45" customHeight="1" x14ac:dyDescent="0.25">
      <c r="A539" s="2347" t="s">
        <v>19</v>
      </c>
      <c r="B539" s="2347" t="s">
        <v>322</v>
      </c>
      <c r="C539" s="2347" t="s">
        <v>21</v>
      </c>
      <c r="D539" s="2347" t="s">
        <v>21</v>
      </c>
      <c r="E539" s="2347" t="s">
        <v>681</v>
      </c>
      <c r="F539" s="2347" t="s">
        <v>21</v>
      </c>
      <c r="G539" s="2347" t="s">
        <v>21</v>
      </c>
      <c r="H539" s="2347"/>
      <c r="I539" s="2347"/>
      <c r="J539" s="2347"/>
      <c r="K539" s="2347"/>
      <c r="L539" s="2348"/>
      <c r="M539" s="2347" t="s">
        <v>21</v>
      </c>
      <c r="N539" s="2347" t="s">
        <v>21</v>
      </c>
      <c r="O539" s="2347" t="s">
        <v>21</v>
      </c>
      <c r="P539" s="2347" t="s">
        <v>21</v>
      </c>
      <c r="Q539" s="2347" t="s">
        <v>21</v>
      </c>
      <c r="R539" s="2347" t="s">
        <v>21</v>
      </c>
      <c r="S539" s="2347"/>
    </row>
    <row r="540" spans="1:19" ht="45" customHeight="1" x14ac:dyDescent="0.25">
      <c r="A540" s="3698" t="s">
        <v>23</v>
      </c>
      <c r="B540" s="3698" t="s">
        <v>682</v>
      </c>
      <c r="C540" s="3698" t="s">
        <v>25</v>
      </c>
      <c r="D540" s="3698" t="s">
        <v>572</v>
      </c>
      <c r="E540" s="3698" t="s">
        <v>573</v>
      </c>
      <c r="F540" s="3699">
        <f>R540+R541+R542+R543</f>
        <v>2335</v>
      </c>
      <c r="G540" s="3698" t="s">
        <v>137</v>
      </c>
      <c r="H540" s="3700"/>
      <c r="I540" s="3701"/>
      <c r="J540" s="3702"/>
      <c r="K540" s="3703"/>
      <c r="L540" s="3704"/>
      <c r="M540" s="3698"/>
      <c r="N540" s="3698" t="s">
        <v>51</v>
      </c>
      <c r="O540" s="3698" t="s">
        <v>651</v>
      </c>
      <c r="P540" s="2349" t="s">
        <v>683</v>
      </c>
      <c r="Q540" s="2349" t="s">
        <v>139</v>
      </c>
      <c r="R540" s="2350">
        <v>583.75</v>
      </c>
      <c r="S540" s="2351"/>
    </row>
    <row r="541" spans="1:19" ht="45" customHeight="1" x14ac:dyDescent="0.25">
      <c r="A541" s="2998"/>
      <c r="B541" s="2998"/>
      <c r="C541" s="2998"/>
      <c r="D541" s="2998"/>
      <c r="E541" s="2998"/>
      <c r="F541" s="2998"/>
      <c r="G541" s="2998"/>
      <c r="H541" s="2998"/>
      <c r="I541" s="2998"/>
      <c r="J541" s="2998"/>
      <c r="K541" s="2998"/>
      <c r="L541" s="2998"/>
      <c r="M541" s="2998"/>
      <c r="N541" s="2998"/>
      <c r="O541" s="2998"/>
      <c r="P541" s="2349" t="s">
        <v>684</v>
      </c>
      <c r="Q541" s="2349" t="s">
        <v>141</v>
      </c>
      <c r="R541" s="2352">
        <v>583.75</v>
      </c>
      <c r="S541" s="2353"/>
    </row>
    <row r="542" spans="1:19" ht="45" customHeight="1" x14ac:dyDescent="0.25">
      <c r="A542" s="2998"/>
      <c r="B542" s="2998"/>
      <c r="C542" s="2998"/>
      <c r="D542" s="2998"/>
      <c r="E542" s="2998"/>
      <c r="F542" s="2998"/>
      <c r="G542" s="2998"/>
      <c r="H542" s="2998"/>
      <c r="I542" s="2998"/>
      <c r="J542" s="2998"/>
      <c r="K542" s="2998"/>
      <c r="L542" s="2998"/>
      <c r="M542" s="2998"/>
      <c r="N542" s="2998"/>
      <c r="O542" s="2998"/>
      <c r="P542" s="2349" t="s">
        <v>685</v>
      </c>
      <c r="Q542" s="2349" t="s">
        <v>143</v>
      </c>
      <c r="R542" s="2354">
        <v>583.75</v>
      </c>
      <c r="S542" s="2355"/>
    </row>
    <row r="543" spans="1:19" ht="45" customHeight="1" x14ac:dyDescent="0.25">
      <c r="A543" s="2998"/>
      <c r="B543" s="2998"/>
      <c r="C543" s="2998"/>
      <c r="D543" s="2998"/>
      <c r="E543" s="2998"/>
      <c r="F543" s="2998"/>
      <c r="G543" s="2998"/>
      <c r="H543" s="2998"/>
      <c r="I543" s="2998"/>
      <c r="J543" s="2998"/>
      <c r="K543" s="2998"/>
      <c r="L543" s="2998"/>
      <c r="M543" s="2998"/>
      <c r="N543" s="2998"/>
      <c r="O543" s="2998"/>
      <c r="P543" s="2349" t="s">
        <v>686</v>
      </c>
      <c r="Q543" s="2349" t="s">
        <v>145</v>
      </c>
      <c r="R543" s="2356">
        <v>583.75</v>
      </c>
      <c r="S543" s="2357"/>
    </row>
    <row r="544" spans="1:19" ht="45" customHeight="1" x14ac:dyDescent="0.25">
      <c r="A544" s="2358" t="s">
        <v>19</v>
      </c>
      <c r="B544" s="2358" t="s">
        <v>328</v>
      </c>
      <c r="C544" s="2358" t="s">
        <v>21</v>
      </c>
      <c r="D544" s="2358" t="s">
        <v>21</v>
      </c>
      <c r="E544" s="2358" t="s">
        <v>687</v>
      </c>
      <c r="F544" s="2358" t="s">
        <v>21</v>
      </c>
      <c r="G544" s="2358" t="s">
        <v>21</v>
      </c>
      <c r="H544" s="2358"/>
      <c r="I544" s="2358"/>
      <c r="J544" s="2358"/>
      <c r="K544" s="2358"/>
      <c r="L544" s="2359"/>
      <c r="M544" s="2358" t="s">
        <v>21</v>
      </c>
      <c r="N544" s="2358" t="s">
        <v>21</v>
      </c>
      <c r="O544" s="2358" t="s">
        <v>21</v>
      </c>
      <c r="P544" s="2358" t="s">
        <v>21</v>
      </c>
      <c r="Q544" s="2358" t="s">
        <v>21</v>
      </c>
      <c r="R544" s="2358" t="s">
        <v>21</v>
      </c>
      <c r="S544" s="2358"/>
    </row>
    <row r="545" spans="1:19" ht="45" customHeight="1" x14ac:dyDescent="0.25">
      <c r="A545" s="3705" t="s">
        <v>23</v>
      </c>
      <c r="B545" s="3705" t="s">
        <v>688</v>
      </c>
      <c r="C545" s="3705" t="s">
        <v>39</v>
      </c>
      <c r="D545" s="3705" t="s">
        <v>580</v>
      </c>
      <c r="E545" s="3705" t="s">
        <v>581</v>
      </c>
      <c r="F545" s="3706">
        <f>R545+R546</f>
        <v>5</v>
      </c>
      <c r="G545" s="3705" t="s">
        <v>42</v>
      </c>
      <c r="H545" s="3707"/>
      <c r="I545" s="3708"/>
      <c r="J545" s="3709"/>
      <c r="K545" s="3710"/>
      <c r="L545" s="3711"/>
      <c r="M545" s="3705"/>
      <c r="N545" s="3705" t="s">
        <v>51</v>
      </c>
      <c r="O545" s="3705" t="s">
        <v>651</v>
      </c>
      <c r="P545" s="2360" t="s">
        <v>689</v>
      </c>
      <c r="Q545" s="2360" t="s">
        <v>690</v>
      </c>
      <c r="R545" s="2361">
        <v>3</v>
      </c>
      <c r="S545" s="2362"/>
    </row>
    <row r="546" spans="1:19" ht="45" customHeight="1" x14ac:dyDescent="0.25">
      <c r="A546" s="2998"/>
      <c r="B546" s="2998"/>
      <c r="C546" s="2998"/>
      <c r="D546" s="2998"/>
      <c r="E546" s="2998"/>
      <c r="F546" s="2998"/>
      <c r="G546" s="2998"/>
      <c r="H546" s="2998"/>
      <c r="I546" s="2998"/>
      <c r="J546" s="2998"/>
      <c r="K546" s="2998"/>
      <c r="L546" s="2998"/>
      <c r="M546" s="2998"/>
      <c r="N546" s="2998"/>
      <c r="O546" s="2998"/>
      <c r="P546" s="2360" t="s">
        <v>691</v>
      </c>
      <c r="Q546" s="2360" t="s">
        <v>692</v>
      </c>
      <c r="R546" s="2363">
        <v>2</v>
      </c>
      <c r="S546" s="2364"/>
    </row>
    <row r="547" spans="1:19" ht="45" customHeight="1" x14ac:dyDescent="0.25">
      <c r="A547" s="3712" t="s">
        <v>23</v>
      </c>
      <c r="B547" s="3712" t="s">
        <v>693</v>
      </c>
      <c r="C547" s="3712" t="s">
        <v>39</v>
      </c>
      <c r="D547" s="3712" t="s">
        <v>165</v>
      </c>
      <c r="E547" s="3712" t="s">
        <v>166</v>
      </c>
      <c r="F547" s="3713">
        <f>R547+R548</f>
        <v>3</v>
      </c>
      <c r="G547" s="3712" t="s">
        <v>42</v>
      </c>
      <c r="H547" s="3714"/>
      <c r="I547" s="3715"/>
      <c r="J547" s="3716"/>
      <c r="K547" s="3717"/>
      <c r="L547" s="3718"/>
      <c r="M547" s="3712"/>
      <c r="N547" s="3712" t="s">
        <v>51</v>
      </c>
      <c r="O547" s="3712" t="s">
        <v>651</v>
      </c>
      <c r="P547" s="2365" t="s">
        <v>689</v>
      </c>
      <c r="Q547" s="2365" t="s">
        <v>690</v>
      </c>
      <c r="R547" s="2366">
        <v>2</v>
      </c>
      <c r="S547" s="2367"/>
    </row>
    <row r="548" spans="1:19" ht="45" customHeight="1" x14ac:dyDescent="0.25">
      <c r="A548" s="2998"/>
      <c r="B548" s="2998"/>
      <c r="C548" s="2998"/>
      <c r="D548" s="2998"/>
      <c r="E548" s="2998"/>
      <c r="F548" s="2998"/>
      <c r="G548" s="2998"/>
      <c r="H548" s="2998"/>
      <c r="I548" s="2998"/>
      <c r="J548" s="2998"/>
      <c r="K548" s="2998"/>
      <c r="L548" s="2998"/>
      <c r="M548" s="2998"/>
      <c r="N548" s="2998"/>
      <c r="O548" s="2998"/>
      <c r="P548" s="2365" t="s">
        <v>691</v>
      </c>
      <c r="Q548" s="2365" t="s">
        <v>692</v>
      </c>
      <c r="R548" s="2368">
        <v>1</v>
      </c>
      <c r="S548" s="2369"/>
    </row>
    <row r="549" spans="1:19" ht="45" customHeight="1" x14ac:dyDescent="0.25">
      <c r="A549" s="2370" t="s">
        <v>19</v>
      </c>
      <c r="B549" s="2370" t="s">
        <v>340</v>
      </c>
      <c r="C549" s="2370" t="s">
        <v>21</v>
      </c>
      <c r="D549" s="2370" t="s">
        <v>21</v>
      </c>
      <c r="E549" s="2370" t="s">
        <v>694</v>
      </c>
      <c r="F549" s="2370" t="s">
        <v>21</v>
      </c>
      <c r="G549" s="2370" t="s">
        <v>21</v>
      </c>
      <c r="H549" s="2370"/>
      <c r="I549" s="2370"/>
      <c r="J549" s="2370"/>
      <c r="K549" s="2370"/>
      <c r="L549" s="2371"/>
      <c r="M549" s="2370" t="s">
        <v>21</v>
      </c>
      <c r="N549" s="2370" t="s">
        <v>21</v>
      </c>
      <c r="O549" s="2370" t="s">
        <v>21</v>
      </c>
      <c r="P549" s="2370" t="s">
        <v>21</v>
      </c>
      <c r="Q549" s="2370" t="s">
        <v>21</v>
      </c>
      <c r="R549" s="2370" t="s">
        <v>21</v>
      </c>
      <c r="S549" s="2370"/>
    </row>
    <row r="550" spans="1:19" ht="45" customHeight="1" x14ac:dyDescent="0.25">
      <c r="A550" s="3719" t="s">
        <v>23</v>
      </c>
      <c r="B550" s="3719" t="s">
        <v>695</v>
      </c>
      <c r="C550" s="3719" t="s">
        <v>25</v>
      </c>
      <c r="D550" s="3719" t="s">
        <v>169</v>
      </c>
      <c r="E550" s="3719" t="s">
        <v>170</v>
      </c>
      <c r="F550" s="3720">
        <f>R550+R551</f>
        <v>274.19</v>
      </c>
      <c r="G550" s="3719" t="s">
        <v>171</v>
      </c>
      <c r="H550" s="3721"/>
      <c r="I550" s="3722"/>
      <c r="J550" s="3723"/>
      <c r="K550" s="3724"/>
      <c r="L550" s="3725"/>
      <c r="M550" s="3719"/>
      <c r="N550" s="3719" t="s">
        <v>51</v>
      </c>
      <c r="O550" s="3719" t="s">
        <v>651</v>
      </c>
      <c r="P550" s="2372" t="s">
        <v>696</v>
      </c>
      <c r="Q550" s="2372" t="s">
        <v>697</v>
      </c>
      <c r="R550" s="2373">
        <v>156.68</v>
      </c>
      <c r="S550" s="2374"/>
    </row>
    <row r="551" spans="1:19" ht="45" customHeight="1" x14ac:dyDescent="0.25">
      <c r="A551" s="2998"/>
      <c r="B551" s="2998"/>
      <c r="C551" s="2998"/>
      <c r="D551" s="2998"/>
      <c r="E551" s="2998"/>
      <c r="F551" s="2998"/>
      <c r="G551" s="2998"/>
      <c r="H551" s="2998"/>
      <c r="I551" s="2998"/>
      <c r="J551" s="2998"/>
      <c r="K551" s="2998"/>
      <c r="L551" s="2998"/>
      <c r="M551" s="2998"/>
      <c r="N551" s="2998"/>
      <c r="O551" s="2998"/>
      <c r="P551" s="2372" t="s">
        <v>698</v>
      </c>
      <c r="Q551" s="2372" t="s">
        <v>699</v>
      </c>
      <c r="R551" s="2375">
        <v>117.51</v>
      </c>
      <c r="S551" s="2376"/>
    </row>
    <row r="552" spans="1:19" ht="45" customHeight="1" x14ac:dyDescent="0.25">
      <c r="A552" s="3726" t="s">
        <v>23</v>
      </c>
      <c r="B552" s="3726" t="s">
        <v>700</v>
      </c>
      <c r="C552" s="3726" t="s">
        <v>25</v>
      </c>
      <c r="D552" s="3726" t="s">
        <v>179</v>
      </c>
      <c r="E552" s="3726" t="s">
        <v>180</v>
      </c>
      <c r="F552" s="3727">
        <f>R552+R553</f>
        <v>7</v>
      </c>
      <c r="G552" s="3726" t="s">
        <v>181</v>
      </c>
      <c r="H552" s="3728"/>
      <c r="I552" s="3729"/>
      <c r="J552" s="3730"/>
      <c r="K552" s="3731"/>
      <c r="L552" s="3732"/>
      <c r="M552" s="3726"/>
      <c r="N552" s="3726" t="s">
        <v>51</v>
      </c>
      <c r="O552" s="3726" t="s">
        <v>651</v>
      </c>
      <c r="P552" s="2377" t="s">
        <v>696</v>
      </c>
      <c r="Q552" s="2377" t="s">
        <v>697</v>
      </c>
      <c r="R552" s="2378">
        <v>4</v>
      </c>
      <c r="S552" s="2379"/>
    </row>
    <row r="553" spans="1:19" ht="45" customHeight="1" x14ac:dyDescent="0.25">
      <c r="A553" s="2998"/>
      <c r="B553" s="2998"/>
      <c r="C553" s="2998"/>
      <c r="D553" s="2998"/>
      <c r="E553" s="2998"/>
      <c r="F553" s="2998"/>
      <c r="G553" s="2998"/>
      <c r="H553" s="2998"/>
      <c r="I553" s="2998"/>
      <c r="J553" s="2998"/>
      <c r="K553" s="2998"/>
      <c r="L553" s="2998"/>
      <c r="M553" s="2998"/>
      <c r="N553" s="2998"/>
      <c r="O553" s="2998"/>
      <c r="P553" s="2377" t="s">
        <v>698</v>
      </c>
      <c r="Q553" s="2377" t="s">
        <v>699</v>
      </c>
      <c r="R553" s="2380">
        <v>3</v>
      </c>
      <c r="S553" s="2381"/>
    </row>
    <row r="554" spans="1:19" ht="45" customHeight="1" x14ac:dyDescent="0.25">
      <c r="A554" s="3733" t="s">
        <v>23</v>
      </c>
      <c r="B554" s="3733" t="s">
        <v>701</v>
      </c>
      <c r="C554" s="3733" t="s">
        <v>25</v>
      </c>
      <c r="D554" s="3733" t="s">
        <v>183</v>
      </c>
      <c r="E554" s="3733" t="s">
        <v>184</v>
      </c>
      <c r="F554" s="3734">
        <f>R554+R555</f>
        <v>35</v>
      </c>
      <c r="G554" s="3733" t="s">
        <v>28</v>
      </c>
      <c r="H554" s="3735"/>
      <c r="I554" s="3736"/>
      <c r="J554" s="3737"/>
      <c r="K554" s="3738"/>
      <c r="L554" s="3739"/>
      <c r="M554" s="3733"/>
      <c r="N554" s="3733" t="s">
        <v>51</v>
      </c>
      <c r="O554" s="3733" t="s">
        <v>651</v>
      </c>
      <c r="P554" s="2382" t="s">
        <v>696</v>
      </c>
      <c r="Q554" s="2382" t="s">
        <v>697</v>
      </c>
      <c r="R554" s="2383">
        <v>20</v>
      </c>
      <c r="S554" s="2384"/>
    </row>
    <row r="555" spans="1:19" ht="45" customHeight="1" x14ac:dyDescent="0.25">
      <c r="A555" s="2998"/>
      <c r="B555" s="2998"/>
      <c r="C555" s="2998"/>
      <c r="D555" s="2998"/>
      <c r="E555" s="2998"/>
      <c r="F555" s="2998"/>
      <c r="G555" s="2998"/>
      <c r="H555" s="2998"/>
      <c r="I555" s="2998"/>
      <c r="J555" s="2998"/>
      <c r="K555" s="2998"/>
      <c r="L555" s="2998"/>
      <c r="M555" s="2998"/>
      <c r="N555" s="2998"/>
      <c r="O555" s="2998"/>
      <c r="P555" s="2382" t="s">
        <v>698</v>
      </c>
      <c r="Q555" s="2382" t="s">
        <v>699</v>
      </c>
      <c r="R555" s="2385">
        <v>15</v>
      </c>
      <c r="S555" s="2386"/>
    </row>
    <row r="556" spans="1:19" ht="45" customHeight="1" x14ac:dyDescent="0.25">
      <c r="A556" s="3740" t="s">
        <v>23</v>
      </c>
      <c r="B556" s="3740" t="s">
        <v>702</v>
      </c>
      <c r="C556" s="3740" t="s">
        <v>25</v>
      </c>
      <c r="D556" s="3740" t="s">
        <v>602</v>
      </c>
      <c r="E556" s="3740" t="s">
        <v>603</v>
      </c>
      <c r="F556" s="3741">
        <f>R556+R557</f>
        <v>628.25</v>
      </c>
      <c r="G556" s="3740" t="s">
        <v>171</v>
      </c>
      <c r="H556" s="3742"/>
      <c r="I556" s="3743"/>
      <c r="J556" s="3744"/>
      <c r="K556" s="3745"/>
      <c r="L556" s="3746"/>
      <c r="M556" s="3740"/>
      <c r="N556" s="3740" t="s">
        <v>51</v>
      </c>
      <c r="O556" s="3740" t="s">
        <v>651</v>
      </c>
      <c r="P556" s="2387" t="s">
        <v>696</v>
      </c>
      <c r="Q556" s="2387" t="s">
        <v>697</v>
      </c>
      <c r="R556" s="2388">
        <v>359</v>
      </c>
      <c r="S556" s="2389"/>
    </row>
    <row r="557" spans="1:19" ht="45" customHeight="1" x14ac:dyDescent="0.25">
      <c r="A557" s="2998"/>
      <c r="B557" s="2998"/>
      <c r="C557" s="2998"/>
      <c r="D557" s="2998"/>
      <c r="E557" s="2998"/>
      <c r="F557" s="2998"/>
      <c r="G557" s="2998"/>
      <c r="H557" s="2998"/>
      <c r="I557" s="2998"/>
      <c r="J557" s="2998"/>
      <c r="K557" s="2998"/>
      <c r="L557" s="2998"/>
      <c r="M557" s="2998"/>
      <c r="N557" s="2998"/>
      <c r="O557" s="2998"/>
      <c r="P557" s="2387" t="s">
        <v>698</v>
      </c>
      <c r="Q557" s="2387" t="s">
        <v>699</v>
      </c>
      <c r="R557" s="2390">
        <v>269.25</v>
      </c>
      <c r="S557" s="2391"/>
    </row>
    <row r="558" spans="1:19" ht="45" customHeight="1" x14ac:dyDescent="0.25">
      <c r="A558" s="2392" t="s">
        <v>19</v>
      </c>
      <c r="B558" s="2392" t="s">
        <v>342</v>
      </c>
      <c r="C558" s="2392" t="s">
        <v>21</v>
      </c>
      <c r="D558" s="2392" t="s">
        <v>21</v>
      </c>
      <c r="E558" s="2392" t="s">
        <v>703</v>
      </c>
      <c r="F558" s="2392" t="s">
        <v>21</v>
      </c>
      <c r="G558" s="2392" t="s">
        <v>21</v>
      </c>
      <c r="H558" s="2392"/>
      <c r="I558" s="2392"/>
      <c r="J558" s="2392"/>
      <c r="K558" s="2392"/>
      <c r="L558" s="2393"/>
      <c r="M558" s="2392" t="s">
        <v>21</v>
      </c>
      <c r="N558" s="2392" t="s">
        <v>21</v>
      </c>
      <c r="O558" s="2392" t="s">
        <v>21</v>
      </c>
      <c r="P558" s="2392" t="s">
        <v>21</v>
      </c>
      <c r="Q558" s="2392" t="s">
        <v>21</v>
      </c>
      <c r="R558" s="2392" t="s">
        <v>21</v>
      </c>
      <c r="S558" s="2392"/>
    </row>
    <row r="559" spans="1:19" ht="45" customHeight="1" x14ac:dyDescent="0.25">
      <c r="A559" s="3747" t="s">
        <v>23</v>
      </c>
      <c r="B559" s="3747" t="s">
        <v>704</v>
      </c>
      <c r="C559" s="3747" t="s">
        <v>39</v>
      </c>
      <c r="D559" s="3747" t="s">
        <v>606</v>
      </c>
      <c r="E559" s="3747" t="s">
        <v>607</v>
      </c>
      <c r="F559" s="3748">
        <f>R559+R560</f>
        <v>1070</v>
      </c>
      <c r="G559" s="3747" t="s">
        <v>137</v>
      </c>
      <c r="H559" s="3749"/>
      <c r="I559" s="3750"/>
      <c r="J559" s="3751"/>
      <c r="K559" s="3752"/>
      <c r="L559" s="3753"/>
      <c r="M559" s="3747"/>
      <c r="N559" s="3747" t="s">
        <v>51</v>
      </c>
      <c r="O559" s="3747" t="s">
        <v>651</v>
      </c>
      <c r="P559" s="2394" t="s">
        <v>705</v>
      </c>
      <c r="Q559" s="2394" t="s">
        <v>420</v>
      </c>
      <c r="R559" s="2395">
        <v>535</v>
      </c>
      <c r="S559" s="2396"/>
    </row>
    <row r="560" spans="1:19" ht="45" customHeight="1" x14ac:dyDescent="0.25">
      <c r="A560" s="2998"/>
      <c r="B560" s="2998"/>
      <c r="C560" s="2998"/>
      <c r="D560" s="2998"/>
      <c r="E560" s="2998"/>
      <c r="F560" s="2998"/>
      <c r="G560" s="2998"/>
      <c r="H560" s="2998"/>
      <c r="I560" s="2998"/>
      <c r="J560" s="2998"/>
      <c r="K560" s="2998"/>
      <c r="L560" s="2998"/>
      <c r="M560" s="2998"/>
      <c r="N560" s="2998"/>
      <c r="O560" s="2998"/>
      <c r="P560" s="2394" t="s">
        <v>706</v>
      </c>
      <c r="Q560" s="2394" t="s">
        <v>420</v>
      </c>
      <c r="R560" s="2397">
        <v>535</v>
      </c>
      <c r="S560" s="2398"/>
    </row>
    <row r="561" spans="1:19" ht="45" customHeight="1" x14ac:dyDescent="0.25">
      <c r="A561" s="3754" t="s">
        <v>23</v>
      </c>
      <c r="B561" s="3754" t="s">
        <v>707</v>
      </c>
      <c r="C561" s="3754" t="s">
        <v>39</v>
      </c>
      <c r="D561" s="3754" t="s">
        <v>198</v>
      </c>
      <c r="E561" s="3754" t="s">
        <v>199</v>
      </c>
      <c r="F561" s="3755">
        <f>R561+R562</f>
        <v>1070</v>
      </c>
      <c r="G561" s="3754" t="s">
        <v>137</v>
      </c>
      <c r="H561" s="3756"/>
      <c r="I561" s="3757"/>
      <c r="J561" s="3758"/>
      <c r="K561" s="3759"/>
      <c r="L561" s="3760"/>
      <c r="M561" s="3754"/>
      <c r="N561" s="3754" t="s">
        <v>51</v>
      </c>
      <c r="O561" s="3754" t="s">
        <v>651</v>
      </c>
      <c r="P561" s="2399" t="s">
        <v>705</v>
      </c>
      <c r="Q561" s="2399" t="s">
        <v>420</v>
      </c>
      <c r="R561" s="2400">
        <v>535</v>
      </c>
      <c r="S561" s="2401"/>
    </row>
    <row r="562" spans="1:19" ht="45" customHeight="1" x14ac:dyDescent="0.25">
      <c r="A562" s="2998"/>
      <c r="B562" s="2998"/>
      <c r="C562" s="2998"/>
      <c r="D562" s="2998"/>
      <c r="E562" s="2998"/>
      <c r="F562" s="2998"/>
      <c r="G562" s="2998"/>
      <c r="H562" s="2998"/>
      <c r="I562" s="2998"/>
      <c r="J562" s="2998"/>
      <c r="K562" s="2998"/>
      <c r="L562" s="2998"/>
      <c r="M562" s="2998"/>
      <c r="N562" s="2998"/>
      <c r="O562" s="2998"/>
      <c r="P562" s="2399" t="s">
        <v>706</v>
      </c>
      <c r="Q562" s="2399" t="s">
        <v>420</v>
      </c>
      <c r="R562" s="2402">
        <v>535</v>
      </c>
      <c r="S562" s="2403"/>
    </row>
    <row r="563" spans="1:19" ht="45" customHeight="1" x14ac:dyDescent="0.25">
      <c r="A563" s="3761" t="s">
        <v>23</v>
      </c>
      <c r="B563" s="3761" t="s">
        <v>708</v>
      </c>
      <c r="C563" s="3761" t="s">
        <v>39</v>
      </c>
      <c r="D563" s="3761" t="s">
        <v>202</v>
      </c>
      <c r="E563" s="3761" t="s">
        <v>203</v>
      </c>
      <c r="F563" s="3762">
        <f>R563+R564</f>
        <v>1070</v>
      </c>
      <c r="G563" s="3761" t="s">
        <v>137</v>
      </c>
      <c r="H563" s="3763"/>
      <c r="I563" s="3764"/>
      <c r="J563" s="3765"/>
      <c r="K563" s="3766"/>
      <c r="L563" s="3767"/>
      <c r="M563" s="3761"/>
      <c r="N563" s="3761" t="s">
        <v>51</v>
      </c>
      <c r="O563" s="3761" t="s">
        <v>651</v>
      </c>
      <c r="P563" s="2404" t="s">
        <v>705</v>
      </c>
      <c r="Q563" s="2404" t="s">
        <v>420</v>
      </c>
      <c r="R563" s="2405">
        <v>535</v>
      </c>
      <c r="S563" s="2406"/>
    </row>
    <row r="564" spans="1:19" ht="45" customHeight="1" x14ac:dyDescent="0.25">
      <c r="A564" s="2998"/>
      <c r="B564" s="2998"/>
      <c r="C564" s="2998"/>
      <c r="D564" s="2998"/>
      <c r="E564" s="2998"/>
      <c r="F564" s="2998"/>
      <c r="G564" s="2998"/>
      <c r="H564" s="2998"/>
      <c r="I564" s="2998"/>
      <c r="J564" s="2998"/>
      <c r="K564" s="2998"/>
      <c r="L564" s="2998"/>
      <c r="M564" s="2998"/>
      <c r="N564" s="2998"/>
      <c r="O564" s="2998"/>
      <c r="P564" s="2404" t="s">
        <v>706</v>
      </c>
      <c r="Q564" s="2404" t="s">
        <v>420</v>
      </c>
      <c r="R564" s="2407">
        <v>535</v>
      </c>
      <c r="S564" s="2408"/>
    </row>
    <row r="565" spans="1:19" ht="45" customHeight="1" x14ac:dyDescent="0.25">
      <c r="A565" s="3768" t="s">
        <v>23</v>
      </c>
      <c r="B565" s="3768" t="s">
        <v>709</v>
      </c>
      <c r="C565" s="3768" t="s">
        <v>39</v>
      </c>
      <c r="D565" s="3768" t="s">
        <v>205</v>
      </c>
      <c r="E565" s="3768" t="s">
        <v>206</v>
      </c>
      <c r="F565" s="3769">
        <f>R565+R566</f>
        <v>1070</v>
      </c>
      <c r="G565" s="3768" t="s">
        <v>137</v>
      </c>
      <c r="H565" s="3770"/>
      <c r="I565" s="3771"/>
      <c r="J565" s="3772"/>
      <c r="K565" s="3773"/>
      <c r="L565" s="3774"/>
      <c r="M565" s="3768"/>
      <c r="N565" s="3768" t="s">
        <v>51</v>
      </c>
      <c r="O565" s="3768" t="s">
        <v>651</v>
      </c>
      <c r="P565" s="2409" t="s">
        <v>705</v>
      </c>
      <c r="Q565" s="2409" t="s">
        <v>420</v>
      </c>
      <c r="R565" s="2410">
        <v>535</v>
      </c>
      <c r="S565" s="2411"/>
    </row>
    <row r="566" spans="1:19" ht="45" customHeight="1" x14ac:dyDescent="0.25">
      <c r="A566" s="2998"/>
      <c r="B566" s="2998"/>
      <c r="C566" s="2998"/>
      <c r="D566" s="2998"/>
      <c r="E566" s="2998"/>
      <c r="F566" s="2998"/>
      <c r="G566" s="2998"/>
      <c r="H566" s="2998"/>
      <c r="I566" s="2998"/>
      <c r="J566" s="2998"/>
      <c r="K566" s="2998"/>
      <c r="L566" s="2998"/>
      <c r="M566" s="2998"/>
      <c r="N566" s="2998"/>
      <c r="O566" s="2998"/>
      <c r="P566" s="2409" t="s">
        <v>706</v>
      </c>
      <c r="Q566" s="2409" t="s">
        <v>420</v>
      </c>
      <c r="R566" s="2412">
        <v>535</v>
      </c>
      <c r="S566" s="2413"/>
    </row>
    <row r="567" spans="1:19" ht="45" customHeight="1" x14ac:dyDescent="0.25">
      <c r="A567" s="3775" t="s">
        <v>23</v>
      </c>
      <c r="B567" s="3775" t="s">
        <v>710</v>
      </c>
      <c r="C567" s="3775" t="s">
        <v>25</v>
      </c>
      <c r="D567" s="3775" t="s">
        <v>208</v>
      </c>
      <c r="E567" s="3775" t="s">
        <v>209</v>
      </c>
      <c r="F567" s="3776">
        <f>R567+R568</f>
        <v>1070</v>
      </c>
      <c r="G567" s="3775" t="s">
        <v>137</v>
      </c>
      <c r="H567" s="3777"/>
      <c r="I567" s="3778"/>
      <c r="J567" s="3779"/>
      <c r="K567" s="3780"/>
      <c r="L567" s="3781"/>
      <c r="M567" s="3775"/>
      <c r="N567" s="3775" t="s">
        <v>51</v>
      </c>
      <c r="O567" s="3775" t="s">
        <v>651</v>
      </c>
      <c r="P567" s="2414" t="s">
        <v>705</v>
      </c>
      <c r="Q567" s="2414" t="s">
        <v>420</v>
      </c>
      <c r="R567" s="2415">
        <v>535</v>
      </c>
      <c r="S567" s="2416"/>
    </row>
    <row r="568" spans="1:19" ht="45" customHeight="1" x14ac:dyDescent="0.25">
      <c r="A568" s="2998"/>
      <c r="B568" s="2998"/>
      <c r="C568" s="2998"/>
      <c r="D568" s="2998"/>
      <c r="E568" s="2998"/>
      <c r="F568" s="2998"/>
      <c r="G568" s="2998"/>
      <c r="H568" s="2998"/>
      <c r="I568" s="2998"/>
      <c r="J568" s="2998"/>
      <c r="K568" s="2998"/>
      <c r="L568" s="2998"/>
      <c r="M568" s="2998"/>
      <c r="N568" s="2998"/>
      <c r="O568" s="2998"/>
      <c r="P568" s="2414" t="s">
        <v>706</v>
      </c>
      <c r="Q568" s="2414" t="s">
        <v>420</v>
      </c>
      <c r="R568" s="2417">
        <v>535</v>
      </c>
      <c r="S568" s="2418"/>
    </row>
    <row r="569" spans="1:19" ht="45" customHeight="1" x14ac:dyDescent="0.25">
      <c r="A569" s="3782" t="s">
        <v>23</v>
      </c>
      <c r="B569" s="3782" t="s">
        <v>711</v>
      </c>
      <c r="C569" s="3782" t="s">
        <v>39</v>
      </c>
      <c r="D569" s="3782" t="s">
        <v>74</v>
      </c>
      <c r="E569" s="3782" t="s">
        <v>211</v>
      </c>
      <c r="F569" s="3783">
        <f>R569+R570</f>
        <v>1070</v>
      </c>
      <c r="G569" s="3782" t="s">
        <v>137</v>
      </c>
      <c r="H569" s="3784"/>
      <c r="I569" s="3785"/>
      <c r="J569" s="3786"/>
      <c r="K569" s="3787"/>
      <c r="L569" s="3788"/>
      <c r="M569" s="3782"/>
      <c r="N569" s="3782" t="s">
        <v>51</v>
      </c>
      <c r="O569" s="3782" t="s">
        <v>651</v>
      </c>
      <c r="P569" s="2419" t="s">
        <v>705</v>
      </c>
      <c r="Q569" s="2419" t="s">
        <v>420</v>
      </c>
      <c r="R569" s="2420">
        <v>535</v>
      </c>
      <c r="S569" s="2421"/>
    </row>
    <row r="570" spans="1:19" ht="45" customHeight="1" x14ac:dyDescent="0.25">
      <c r="A570" s="2998"/>
      <c r="B570" s="2998"/>
      <c r="C570" s="2998"/>
      <c r="D570" s="2998"/>
      <c r="E570" s="2998"/>
      <c r="F570" s="2998"/>
      <c r="G570" s="2998"/>
      <c r="H570" s="2998"/>
      <c r="I570" s="2998"/>
      <c r="J570" s="2998"/>
      <c r="K570" s="2998"/>
      <c r="L570" s="2998"/>
      <c r="M570" s="2998"/>
      <c r="N570" s="2998"/>
      <c r="O570" s="2998"/>
      <c r="P570" s="2419" t="s">
        <v>706</v>
      </c>
      <c r="Q570" s="2419" t="s">
        <v>420</v>
      </c>
      <c r="R570" s="2422">
        <v>535</v>
      </c>
      <c r="S570" s="2423"/>
    </row>
    <row r="571" spans="1:19" ht="45" customHeight="1" x14ac:dyDescent="0.25">
      <c r="A571" s="3789" t="s">
        <v>23</v>
      </c>
      <c r="B571" s="3789" t="s">
        <v>712</v>
      </c>
      <c r="C571" s="3789" t="s">
        <v>39</v>
      </c>
      <c r="D571" s="3789" t="s">
        <v>213</v>
      </c>
      <c r="E571" s="3789" t="s">
        <v>214</v>
      </c>
      <c r="F571" s="3790">
        <f>R571+R572</f>
        <v>1070</v>
      </c>
      <c r="G571" s="3789" t="s">
        <v>137</v>
      </c>
      <c r="H571" s="3791"/>
      <c r="I571" s="3792"/>
      <c r="J571" s="3793"/>
      <c r="K571" s="3794"/>
      <c r="L571" s="3795"/>
      <c r="M571" s="3789"/>
      <c r="N571" s="3789" t="s">
        <v>51</v>
      </c>
      <c r="O571" s="3789" t="s">
        <v>651</v>
      </c>
      <c r="P571" s="2424" t="s">
        <v>705</v>
      </c>
      <c r="Q571" s="2424" t="s">
        <v>420</v>
      </c>
      <c r="R571" s="2425">
        <v>535</v>
      </c>
      <c r="S571" s="2426"/>
    </row>
    <row r="572" spans="1:19" ht="45" customHeight="1" x14ac:dyDescent="0.25">
      <c r="A572" s="2998"/>
      <c r="B572" s="2998"/>
      <c r="C572" s="2998"/>
      <c r="D572" s="2998"/>
      <c r="E572" s="2998"/>
      <c r="F572" s="2998"/>
      <c r="G572" s="2998"/>
      <c r="H572" s="2998"/>
      <c r="I572" s="2998"/>
      <c r="J572" s="2998"/>
      <c r="K572" s="2998"/>
      <c r="L572" s="2998"/>
      <c r="M572" s="2998"/>
      <c r="N572" s="2998"/>
      <c r="O572" s="2998"/>
      <c r="P572" s="2424" t="s">
        <v>706</v>
      </c>
      <c r="Q572" s="2424" t="s">
        <v>420</v>
      </c>
      <c r="R572" s="2427">
        <v>535</v>
      </c>
      <c r="S572" s="2428"/>
    </row>
    <row r="573" spans="1:19" ht="45" customHeight="1" x14ac:dyDescent="0.25">
      <c r="A573" s="3796" t="s">
        <v>23</v>
      </c>
      <c r="B573" s="3796" t="s">
        <v>713</v>
      </c>
      <c r="C573" s="3796" t="s">
        <v>39</v>
      </c>
      <c r="D573" s="3796" t="s">
        <v>144</v>
      </c>
      <c r="E573" s="3796" t="s">
        <v>617</v>
      </c>
      <c r="F573" s="3797">
        <f>R573+R574</f>
        <v>1070</v>
      </c>
      <c r="G573" s="3796" t="s">
        <v>137</v>
      </c>
      <c r="H573" s="3798"/>
      <c r="I573" s="3799"/>
      <c r="J573" s="3800"/>
      <c r="K573" s="3801"/>
      <c r="L573" s="3802"/>
      <c r="M573" s="3796"/>
      <c r="N573" s="3796" t="s">
        <v>51</v>
      </c>
      <c r="O573" s="3796" t="s">
        <v>651</v>
      </c>
      <c r="P573" s="2429" t="s">
        <v>705</v>
      </c>
      <c r="Q573" s="2429" t="s">
        <v>420</v>
      </c>
      <c r="R573" s="2430">
        <v>535</v>
      </c>
      <c r="S573" s="2431"/>
    </row>
    <row r="574" spans="1:19" ht="45" customHeight="1" x14ac:dyDescent="0.25">
      <c r="A574" s="2998"/>
      <c r="B574" s="2998"/>
      <c r="C574" s="2998"/>
      <c r="D574" s="2998"/>
      <c r="E574" s="2998"/>
      <c r="F574" s="2998"/>
      <c r="G574" s="2998"/>
      <c r="H574" s="2998"/>
      <c r="I574" s="2998"/>
      <c r="J574" s="2998"/>
      <c r="K574" s="2998"/>
      <c r="L574" s="2998"/>
      <c r="M574" s="2998"/>
      <c r="N574" s="2998"/>
      <c r="O574" s="2998"/>
      <c r="P574" s="2429" t="s">
        <v>706</v>
      </c>
      <c r="Q574" s="2429" t="s">
        <v>420</v>
      </c>
      <c r="R574" s="2432">
        <v>535</v>
      </c>
      <c r="S574" s="2433"/>
    </row>
    <row r="575" spans="1:19" ht="45" customHeight="1" x14ac:dyDescent="0.25">
      <c r="A575" s="2434" t="s">
        <v>19</v>
      </c>
      <c r="B575" s="2434" t="s">
        <v>377</v>
      </c>
      <c r="C575" s="2434" t="s">
        <v>21</v>
      </c>
      <c r="D575" s="2434" t="s">
        <v>21</v>
      </c>
      <c r="E575" s="2434" t="s">
        <v>714</v>
      </c>
      <c r="F575" s="2434" t="s">
        <v>21</v>
      </c>
      <c r="G575" s="2434" t="s">
        <v>21</v>
      </c>
      <c r="H575" s="2434"/>
      <c r="I575" s="2434"/>
      <c r="J575" s="2434"/>
      <c r="K575" s="2434"/>
      <c r="L575" s="2435"/>
      <c r="M575" s="2434" t="s">
        <v>21</v>
      </c>
      <c r="N575" s="2434" t="s">
        <v>21</v>
      </c>
      <c r="O575" s="2434" t="s">
        <v>21</v>
      </c>
      <c r="P575" s="2434" t="s">
        <v>21</v>
      </c>
      <c r="Q575" s="2434" t="s">
        <v>21</v>
      </c>
      <c r="R575" s="2434" t="s">
        <v>21</v>
      </c>
      <c r="S575" s="2434"/>
    </row>
    <row r="576" spans="1:19" ht="45" customHeight="1" x14ac:dyDescent="0.25">
      <c r="A576" s="3803" t="s">
        <v>23</v>
      </c>
      <c r="B576" s="3803" t="s">
        <v>715</v>
      </c>
      <c r="C576" s="3803" t="s">
        <v>39</v>
      </c>
      <c r="D576" s="3803" t="s">
        <v>61</v>
      </c>
      <c r="E576" s="3803" t="s">
        <v>339</v>
      </c>
      <c r="F576" s="3804">
        <f>R576+R577</f>
        <v>2270</v>
      </c>
      <c r="G576" s="3803" t="s">
        <v>137</v>
      </c>
      <c r="H576" s="3805"/>
      <c r="I576" s="3806"/>
      <c r="J576" s="3807"/>
      <c r="K576" s="3808"/>
      <c r="L576" s="3809"/>
      <c r="M576" s="3803"/>
      <c r="N576" s="3803" t="s">
        <v>51</v>
      </c>
      <c r="O576" s="3803" t="s">
        <v>651</v>
      </c>
      <c r="P576" s="2436" t="s">
        <v>716</v>
      </c>
      <c r="Q576" s="2436" t="s">
        <v>341</v>
      </c>
      <c r="R576" s="2437">
        <v>1135</v>
      </c>
      <c r="S576" s="2438"/>
    </row>
    <row r="577" spans="1:19" ht="45" customHeight="1" x14ac:dyDescent="0.25">
      <c r="A577" s="2998"/>
      <c r="B577" s="2998"/>
      <c r="C577" s="2998"/>
      <c r="D577" s="2998"/>
      <c r="E577" s="2998"/>
      <c r="F577" s="2998"/>
      <c r="G577" s="2998"/>
      <c r="H577" s="2998"/>
      <c r="I577" s="2998"/>
      <c r="J577" s="2998"/>
      <c r="K577" s="2998"/>
      <c r="L577" s="2998"/>
      <c r="M577" s="2998"/>
      <c r="N577" s="2998"/>
      <c r="O577" s="2998"/>
      <c r="P577" s="2436" t="s">
        <v>717</v>
      </c>
      <c r="Q577" s="2436" t="s">
        <v>718</v>
      </c>
      <c r="R577" s="2439">
        <v>1135</v>
      </c>
      <c r="S577" s="2440"/>
    </row>
    <row r="578" spans="1:19" ht="45" customHeight="1" x14ac:dyDescent="0.25">
      <c r="A578" s="3810" t="s">
        <v>23</v>
      </c>
      <c r="B578" s="3810" t="s">
        <v>719</v>
      </c>
      <c r="C578" s="3810" t="s">
        <v>25</v>
      </c>
      <c r="D578" s="3810" t="s">
        <v>345</v>
      </c>
      <c r="E578" s="3810" t="s">
        <v>346</v>
      </c>
      <c r="F578" s="3811">
        <f>R578+R579</f>
        <v>1362</v>
      </c>
      <c r="G578" s="3810" t="s">
        <v>28</v>
      </c>
      <c r="H578" s="3812"/>
      <c r="I578" s="3813"/>
      <c r="J578" s="3814"/>
      <c r="K578" s="3815"/>
      <c r="L578" s="3816"/>
      <c r="M578" s="3810"/>
      <c r="N578" s="3810" t="s">
        <v>51</v>
      </c>
      <c r="O578" s="3810" t="s">
        <v>651</v>
      </c>
      <c r="P578" s="2441" t="s">
        <v>716</v>
      </c>
      <c r="Q578" s="2441" t="s">
        <v>341</v>
      </c>
      <c r="R578" s="2442">
        <v>681</v>
      </c>
      <c r="S578" s="2443"/>
    </row>
    <row r="579" spans="1:19" ht="45" customHeight="1" x14ac:dyDescent="0.25">
      <c r="A579" s="2998"/>
      <c r="B579" s="2998"/>
      <c r="C579" s="2998"/>
      <c r="D579" s="2998"/>
      <c r="E579" s="2998"/>
      <c r="F579" s="2998"/>
      <c r="G579" s="2998"/>
      <c r="H579" s="2998"/>
      <c r="I579" s="2998"/>
      <c r="J579" s="2998"/>
      <c r="K579" s="2998"/>
      <c r="L579" s="2998"/>
      <c r="M579" s="2998"/>
      <c r="N579" s="2998"/>
      <c r="O579" s="2998"/>
      <c r="P579" s="2441" t="s">
        <v>717</v>
      </c>
      <c r="Q579" s="2441" t="s">
        <v>718</v>
      </c>
      <c r="R579" s="2444">
        <v>681</v>
      </c>
      <c r="S579" s="2445"/>
    </row>
    <row r="580" spans="1:19" ht="45" customHeight="1" x14ac:dyDescent="0.25">
      <c r="A580" s="3817" t="s">
        <v>23</v>
      </c>
      <c r="B580" s="3817" t="s">
        <v>720</v>
      </c>
      <c r="C580" s="3817" t="s">
        <v>39</v>
      </c>
      <c r="D580" s="3817" t="s">
        <v>59</v>
      </c>
      <c r="E580" s="3817" t="s">
        <v>219</v>
      </c>
      <c r="F580" s="3818">
        <f>R580+R581</f>
        <v>204.3</v>
      </c>
      <c r="G580" s="3817" t="s">
        <v>721</v>
      </c>
      <c r="H580" s="3819"/>
      <c r="I580" s="3820"/>
      <c r="J580" s="3821"/>
      <c r="K580" s="3822"/>
      <c r="L580" s="3823"/>
      <c r="M580" s="3817"/>
      <c r="N580" s="3817" t="s">
        <v>51</v>
      </c>
      <c r="O580" s="3817" t="s">
        <v>651</v>
      </c>
      <c r="P580" s="2446" t="s">
        <v>716</v>
      </c>
      <c r="Q580" s="2446" t="s">
        <v>341</v>
      </c>
      <c r="R580" s="2447">
        <v>102.15</v>
      </c>
      <c r="S580" s="2448"/>
    </row>
    <row r="581" spans="1:19" ht="45" customHeight="1" x14ac:dyDescent="0.25">
      <c r="A581" s="2998"/>
      <c r="B581" s="2998"/>
      <c r="C581" s="2998"/>
      <c r="D581" s="2998"/>
      <c r="E581" s="2998"/>
      <c r="F581" s="2998"/>
      <c r="G581" s="2998"/>
      <c r="H581" s="2998"/>
      <c r="I581" s="2998"/>
      <c r="J581" s="2998"/>
      <c r="K581" s="2998"/>
      <c r="L581" s="2998"/>
      <c r="M581" s="2998"/>
      <c r="N581" s="2998"/>
      <c r="O581" s="2998"/>
      <c r="P581" s="2446" t="s">
        <v>717</v>
      </c>
      <c r="Q581" s="2446" t="s">
        <v>718</v>
      </c>
      <c r="R581" s="2449">
        <v>102.15</v>
      </c>
      <c r="S581" s="2450"/>
    </row>
    <row r="582" spans="1:19" ht="45" customHeight="1" x14ac:dyDescent="0.25">
      <c r="A582" s="3824" t="s">
        <v>23</v>
      </c>
      <c r="B582" s="3824" t="s">
        <v>722</v>
      </c>
      <c r="C582" s="3824" t="s">
        <v>25</v>
      </c>
      <c r="D582" s="3824" t="s">
        <v>222</v>
      </c>
      <c r="E582" s="3824" t="s">
        <v>223</v>
      </c>
      <c r="F582" s="3825">
        <f>R582+R583</f>
        <v>88.45</v>
      </c>
      <c r="G582" s="3824" t="s">
        <v>181</v>
      </c>
      <c r="H582" s="3826"/>
      <c r="I582" s="3827"/>
      <c r="J582" s="3828"/>
      <c r="K582" s="3829"/>
      <c r="L582" s="3830"/>
      <c r="M582" s="3824"/>
      <c r="N582" s="3824" t="s">
        <v>51</v>
      </c>
      <c r="O582" s="3824" t="s">
        <v>651</v>
      </c>
      <c r="P582" s="2451" t="s">
        <v>716</v>
      </c>
      <c r="Q582" s="2451" t="s">
        <v>341</v>
      </c>
      <c r="R582" s="2452">
        <v>44</v>
      </c>
      <c r="S582" s="2453"/>
    </row>
    <row r="583" spans="1:19" ht="45" customHeight="1" x14ac:dyDescent="0.25">
      <c r="A583" s="2998"/>
      <c r="B583" s="2998"/>
      <c r="C583" s="2998"/>
      <c r="D583" s="2998"/>
      <c r="E583" s="2998"/>
      <c r="F583" s="2998"/>
      <c r="G583" s="2998"/>
      <c r="H583" s="2998"/>
      <c r="I583" s="2998"/>
      <c r="J583" s="2998"/>
      <c r="K583" s="2998"/>
      <c r="L583" s="2998"/>
      <c r="M583" s="2998"/>
      <c r="N583" s="2998"/>
      <c r="O583" s="2998"/>
      <c r="P583" s="2451" t="s">
        <v>717</v>
      </c>
      <c r="Q583" s="2451" t="s">
        <v>718</v>
      </c>
      <c r="R583" s="2454">
        <v>44.45</v>
      </c>
      <c r="S583" s="2455"/>
    </row>
    <row r="584" spans="1:19" ht="45" customHeight="1" x14ac:dyDescent="0.25">
      <c r="A584" s="3831" t="s">
        <v>23</v>
      </c>
      <c r="B584" s="3831" t="s">
        <v>723</v>
      </c>
      <c r="C584" s="3831" t="s">
        <v>25</v>
      </c>
      <c r="D584" s="3831" t="s">
        <v>225</v>
      </c>
      <c r="E584" s="3831" t="s">
        <v>226</v>
      </c>
      <c r="F584" s="3832">
        <f>R584+R585</f>
        <v>442.25</v>
      </c>
      <c r="G584" s="3831" t="s">
        <v>227</v>
      </c>
      <c r="H584" s="3833"/>
      <c r="I584" s="3834"/>
      <c r="J584" s="3835"/>
      <c r="K584" s="3836"/>
      <c r="L584" s="3837"/>
      <c r="M584" s="3831"/>
      <c r="N584" s="3831" t="s">
        <v>51</v>
      </c>
      <c r="O584" s="3831" t="s">
        <v>651</v>
      </c>
      <c r="P584" s="2456" t="s">
        <v>716</v>
      </c>
      <c r="Q584" s="2456" t="s">
        <v>341</v>
      </c>
      <c r="R584" s="2457">
        <v>221</v>
      </c>
      <c r="S584" s="2458"/>
    </row>
    <row r="585" spans="1:19" ht="45" customHeight="1" x14ac:dyDescent="0.25">
      <c r="A585" s="2998"/>
      <c r="B585" s="2998"/>
      <c r="C585" s="2998"/>
      <c r="D585" s="2998"/>
      <c r="E585" s="2998"/>
      <c r="F585" s="2998"/>
      <c r="G585" s="2998"/>
      <c r="H585" s="2998"/>
      <c r="I585" s="2998"/>
      <c r="J585" s="2998"/>
      <c r="K585" s="2998"/>
      <c r="L585" s="2998"/>
      <c r="M585" s="2998"/>
      <c r="N585" s="2998"/>
      <c r="O585" s="2998"/>
      <c r="P585" s="2456" t="s">
        <v>717</v>
      </c>
      <c r="Q585" s="2456" t="s">
        <v>718</v>
      </c>
      <c r="R585" s="2459">
        <v>221.25</v>
      </c>
      <c r="S585" s="2460"/>
    </row>
    <row r="586" spans="1:19" ht="45" customHeight="1" x14ac:dyDescent="0.25">
      <c r="A586" s="3838" t="s">
        <v>23</v>
      </c>
      <c r="B586" s="3838" t="s">
        <v>724</v>
      </c>
      <c r="C586" s="3838" t="s">
        <v>39</v>
      </c>
      <c r="D586" s="3838" t="s">
        <v>57</v>
      </c>
      <c r="E586" s="3838" t="s">
        <v>229</v>
      </c>
      <c r="F586" s="3839">
        <f>R586+R587</f>
        <v>681</v>
      </c>
      <c r="G586" s="3838" t="s">
        <v>35</v>
      </c>
      <c r="H586" s="3840"/>
      <c r="I586" s="3841"/>
      <c r="J586" s="3842"/>
      <c r="K586" s="3843"/>
      <c r="L586" s="3844"/>
      <c r="M586" s="3838"/>
      <c r="N586" s="3838" t="s">
        <v>51</v>
      </c>
      <c r="O586" s="3838" t="s">
        <v>651</v>
      </c>
      <c r="P586" s="2461" t="s">
        <v>716</v>
      </c>
      <c r="Q586" s="2461" t="s">
        <v>341</v>
      </c>
      <c r="R586" s="2462">
        <v>340.5</v>
      </c>
      <c r="S586" s="2463"/>
    </row>
    <row r="587" spans="1:19" ht="45" customHeight="1" x14ac:dyDescent="0.25">
      <c r="A587" s="2998"/>
      <c r="B587" s="2998"/>
      <c r="C587" s="2998"/>
      <c r="D587" s="2998"/>
      <c r="E587" s="2998"/>
      <c r="F587" s="2998"/>
      <c r="G587" s="2998"/>
      <c r="H587" s="2998"/>
      <c r="I587" s="2998"/>
      <c r="J587" s="2998"/>
      <c r="K587" s="2998"/>
      <c r="L587" s="2998"/>
      <c r="M587" s="2998"/>
      <c r="N587" s="2998"/>
      <c r="O587" s="2998"/>
      <c r="P587" s="2461" t="s">
        <v>717</v>
      </c>
      <c r="Q587" s="2461" t="s">
        <v>718</v>
      </c>
      <c r="R587" s="2464">
        <v>340.5</v>
      </c>
      <c r="S587" s="2465"/>
    </row>
    <row r="588" spans="1:19" ht="45" customHeight="1" x14ac:dyDescent="0.25">
      <c r="A588" s="3845" t="s">
        <v>23</v>
      </c>
      <c r="B588" s="3845" t="s">
        <v>725</v>
      </c>
      <c r="C588" s="3845" t="s">
        <v>25</v>
      </c>
      <c r="D588" s="3845" t="s">
        <v>231</v>
      </c>
      <c r="E588" s="3845" t="s">
        <v>232</v>
      </c>
      <c r="F588" s="3846">
        <f>R588+R589</f>
        <v>113.5</v>
      </c>
      <c r="G588" s="3845" t="s">
        <v>181</v>
      </c>
      <c r="H588" s="3847"/>
      <c r="I588" s="3848"/>
      <c r="J588" s="3849"/>
      <c r="K588" s="3850"/>
      <c r="L588" s="3851"/>
      <c r="M588" s="3845"/>
      <c r="N588" s="3845" t="s">
        <v>51</v>
      </c>
      <c r="O588" s="3845" t="s">
        <v>651</v>
      </c>
      <c r="P588" s="2466" t="s">
        <v>716</v>
      </c>
      <c r="Q588" s="2466" t="s">
        <v>341</v>
      </c>
      <c r="R588" s="2467">
        <v>56.75</v>
      </c>
      <c r="S588" s="2468"/>
    </row>
    <row r="589" spans="1:19" ht="45" customHeight="1" x14ac:dyDescent="0.25">
      <c r="A589" s="2998"/>
      <c r="B589" s="2998"/>
      <c r="C589" s="2998"/>
      <c r="D589" s="2998"/>
      <c r="E589" s="2998"/>
      <c r="F589" s="2998"/>
      <c r="G589" s="2998"/>
      <c r="H589" s="2998"/>
      <c r="I589" s="2998"/>
      <c r="J589" s="2998"/>
      <c r="K589" s="2998"/>
      <c r="L589" s="2998"/>
      <c r="M589" s="2998"/>
      <c r="N589" s="2998"/>
      <c r="O589" s="2998"/>
      <c r="P589" s="2466" t="s">
        <v>717</v>
      </c>
      <c r="Q589" s="2466" t="s">
        <v>718</v>
      </c>
      <c r="R589" s="2469">
        <v>56.75</v>
      </c>
      <c r="S589" s="2470"/>
    </row>
    <row r="590" spans="1:19" ht="45" customHeight="1" x14ac:dyDescent="0.25">
      <c r="A590" s="3852" t="s">
        <v>23</v>
      </c>
      <c r="B590" s="3852" t="s">
        <v>726</v>
      </c>
      <c r="C590" s="3852" t="s">
        <v>25</v>
      </c>
      <c r="D590" s="3852" t="s">
        <v>162</v>
      </c>
      <c r="E590" s="3852" t="s">
        <v>163</v>
      </c>
      <c r="F590" s="3853">
        <f>R590+R591</f>
        <v>646</v>
      </c>
      <c r="G590" s="3852" t="s">
        <v>35</v>
      </c>
      <c r="H590" s="3854"/>
      <c r="I590" s="3855"/>
      <c r="J590" s="3856"/>
      <c r="K590" s="3857"/>
      <c r="L590" s="3858"/>
      <c r="M590" s="3852"/>
      <c r="N590" s="3852" t="s">
        <v>51</v>
      </c>
      <c r="O590" s="3852" t="s">
        <v>651</v>
      </c>
      <c r="P590" s="2471" t="s">
        <v>716</v>
      </c>
      <c r="Q590" s="2471" t="s">
        <v>341</v>
      </c>
      <c r="R590" s="2472">
        <v>323</v>
      </c>
      <c r="S590" s="2473"/>
    </row>
    <row r="591" spans="1:19" ht="45" customHeight="1" x14ac:dyDescent="0.25">
      <c r="A591" s="2998"/>
      <c r="B591" s="2998"/>
      <c r="C591" s="2998"/>
      <c r="D591" s="2998"/>
      <c r="E591" s="2998"/>
      <c r="F591" s="2998"/>
      <c r="G591" s="2998"/>
      <c r="H591" s="2998"/>
      <c r="I591" s="2998"/>
      <c r="J591" s="2998"/>
      <c r="K591" s="2998"/>
      <c r="L591" s="2998"/>
      <c r="M591" s="2998"/>
      <c r="N591" s="2998"/>
      <c r="O591" s="2998"/>
      <c r="P591" s="2471" t="s">
        <v>717</v>
      </c>
      <c r="Q591" s="2471" t="s">
        <v>718</v>
      </c>
      <c r="R591" s="2474">
        <v>323</v>
      </c>
      <c r="S591" s="2475"/>
    </row>
    <row r="592" spans="1:19" ht="45" customHeight="1" x14ac:dyDescent="0.25">
      <c r="A592" s="3859" t="s">
        <v>23</v>
      </c>
      <c r="B592" s="3859" t="s">
        <v>727</v>
      </c>
      <c r="C592" s="3859" t="s">
        <v>25</v>
      </c>
      <c r="D592" s="3859" t="s">
        <v>235</v>
      </c>
      <c r="E592" s="3859" t="s">
        <v>236</v>
      </c>
      <c r="F592" s="3860">
        <f>R592+R593</f>
        <v>1401.73</v>
      </c>
      <c r="G592" s="3859" t="s">
        <v>181</v>
      </c>
      <c r="H592" s="3861"/>
      <c r="I592" s="3862"/>
      <c r="J592" s="3863"/>
      <c r="K592" s="3864"/>
      <c r="L592" s="3865"/>
      <c r="M592" s="3859"/>
      <c r="N592" s="3859" t="s">
        <v>51</v>
      </c>
      <c r="O592" s="3859" t="s">
        <v>651</v>
      </c>
      <c r="P592" s="2476" t="s">
        <v>716</v>
      </c>
      <c r="Q592" s="2476" t="s">
        <v>341</v>
      </c>
      <c r="R592" s="2477">
        <v>700.8</v>
      </c>
      <c r="S592" s="2478"/>
    </row>
    <row r="593" spans="1:19" ht="45" customHeight="1" x14ac:dyDescent="0.25">
      <c r="A593" s="2998"/>
      <c r="B593" s="2998"/>
      <c r="C593" s="2998"/>
      <c r="D593" s="2998"/>
      <c r="E593" s="2998"/>
      <c r="F593" s="2998"/>
      <c r="G593" s="2998"/>
      <c r="H593" s="2998"/>
      <c r="I593" s="2998"/>
      <c r="J593" s="2998"/>
      <c r="K593" s="2998"/>
      <c r="L593" s="2998"/>
      <c r="M593" s="2998"/>
      <c r="N593" s="2998"/>
      <c r="O593" s="2998"/>
      <c r="P593" s="2476" t="s">
        <v>717</v>
      </c>
      <c r="Q593" s="2476" t="s">
        <v>718</v>
      </c>
      <c r="R593" s="2479">
        <v>700.93</v>
      </c>
      <c r="S593" s="2480"/>
    </row>
    <row r="594" spans="1:19" ht="45" customHeight="1" x14ac:dyDescent="0.25">
      <c r="A594" s="3866" t="s">
        <v>23</v>
      </c>
      <c r="B594" s="3866" t="s">
        <v>728</v>
      </c>
      <c r="C594" s="3866" t="s">
        <v>25</v>
      </c>
      <c r="D594" s="3866" t="s">
        <v>355</v>
      </c>
      <c r="E594" s="3866" t="s">
        <v>356</v>
      </c>
      <c r="F594" s="3867">
        <f>R594+R595</f>
        <v>170.25</v>
      </c>
      <c r="G594" s="3866" t="s">
        <v>181</v>
      </c>
      <c r="H594" s="3868"/>
      <c r="I594" s="3869"/>
      <c r="J594" s="3870"/>
      <c r="K594" s="3871"/>
      <c r="L594" s="3872"/>
      <c r="M594" s="3866"/>
      <c r="N594" s="3866" t="s">
        <v>51</v>
      </c>
      <c r="O594" s="3866" t="s">
        <v>651</v>
      </c>
      <c r="P594" s="2481" t="s">
        <v>716</v>
      </c>
      <c r="Q594" s="2481" t="s">
        <v>341</v>
      </c>
      <c r="R594" s="2482">
        <v>85.25</v>
      </c>
      <c r="S594" s="2483"/>
    </row>
    <row r="595" spans="1:19" ht="45" customHeight="1" x14ac:dyDescent="0.25">
      <c r="A595" s="2998"/>
      <c r="B595" s="2998"/>
      <c r="C595" s="2998"/>
      <c r="D595" s="2998"/>
      <c r="E595" s="2998"/>
      <c r="F595" s="2998"/>
      <c r="G595" s="2998"/>
      <c r="H595" s="2998"/>
      <c r="I595" s="2998"/>
      <c r="J595" s="2998"/>
      <c r="K595" s="2998"/>
      <c r="L595" s="2998"/>
      <c r="M595" s="2998"/>
      <c r="N595" s="2998"/>
      <c r="O595" s="2998"/>
      <c r="P595" s="2481" t="s">
        <v>717</v>
      </c>
      <c r="Q595" s="2481" t="s">
        <v>718</v>
      </c>
      <c r="R595" s="2484">
        <v>85</v>
      </c>
      <c r="S595" s="2485"/>
    </row>
    <row r="596" spans="1:19" ht="45" customHeight="1" x14ac:dyDescent="0.25">
      <c r="A596" s="3873" t="s">
        <v>23</v>
      </c>
      <c r="B596" s="3873" t="s">
        <v>729</v>
      </c>
      <c r="C596" s="3873" t="s">
        <v>25</v>
      </c>
      <c r="D596" s="3873" t="s">
        <v>358</v>
      </c>
      <c r="E596" s="3873" t="s">
        <v>359</v>
      </c>
      <c r="F596" s="3874">
        <f>R596+R597</f>
        <v>3268.8</v>
      </c>
      <c r="G596" s="3873" t="s">
        <v>360</v>
      </c>
      <c r="H596" s="3875"/>
      <c r="I596" s="3876"/>
      <c r="J596" s="3877"/>
      <c r="K596" s="3878"/>
      <c r="L596" s="3879"/>
      <c r="M596" s="3873"/>
      <c r="N596" s="3873" t="s">
        <v>51</v>
      </c>
      <c r="O596" s="3873" t="s">
        <v>651</v>
      </c>
      <c r="P596" s="2486" t="s">
        <v>716</v>
      </c>
      <c r="Q596" s="2486" t="s">
        <v>341</v>
      </c>
      <c r="R596" s="2487">
        <v>1634.4</v>
      </c>
      <c r="S596" s="2488"/>
    </row>
    <row r="597" spans="1:19" ht="45" customHeight="1" x14ac:dyDescent="0.25">
      <c r="A597" s="2998"/>
      <c r="B597" s="2998"/>
      <c r="C597" s="2998"/>
      <c r="D597" s="2998"/>
      <c r="E597" s="2998"/>
      <c r="F597" s="2998"/>
      <c r="G597" s="2998"/>
      <c r="H597" s="2998"/>
      <c r="I597" s="2998"/>
      <c r="J597" s="2998"/>
      <c r="K597" s="2998"/>
      <c r="L597" s="2998"/>
      <c r="M597" s="2998"/>
      <c r="N597" s="2998"/>
      <c r="O597" s="2998"/>
      <c r="P597" s="2486" t="s">
        <v>717</v>
      </c>
      <c r="Q597" s="2486" t="s">
        <v>718</v>
      </c>
      <c r="R597" s="2489">
        <v>1634.4</v>
      </c>
      <c r="S597" s="2490"/>
    </row>
    <row r="598" spans="1:19" ht="45" customHeight="1" x14ac:dyDescent="0.25">
      <c r="A598" s="3880" t="s">
        <v>23</v>
      </c>
      <c r="B598" s="3880" t="s">
        <v>730</v>
      </c>
      <c r="C598" s="3880" t="s">
        <v>25</v>
      </c>
      <c r="D598" s="3880" t="s">
        <v>362</v>
      </c>
      <c r="E598" s="3880" t="s">
        <v>363</v>
      </c>
      <c r="F598" s="3881">
        <f>R598+R599</f>
        <v>68.099999999999994</v>
      </c>
      <c r="G598" s="3880" t="s">
        <v>181</v>
      </c>
      <c r="H598" s="3882"/>
      <c r="I598" s="3883"/>
      <c r="J598" s="3884"/>
      <c r="K598" s="3885"/>
      <c r="L598" s="3886"/>
      <c r="M598" s="3880"/>
      <c r="N598" s="3880" t="s">
        <v>51</v>
      </c>
      <c r="O598" s="3880" t="s">
        <v>651</v>
      </c>
      <c r="P598" s="2491" t="s">
        <v>716</v>
      </c>
      <c r="Q598" s="2491" t="s">
        <v>341</v>
      </c>
      <c r="R598" s="2492">
        <v>34.049999999999997</v>
      </c>
      <c r="S598" s="2493"/>
    </row>
    <row r="599" spans="1:19" ht="45" customHeight="1" x14ac:dyDescent="0.25">
      <c r="A599" s="2998"/>
      <c r="B599" s="2998"/>
      <c r="C599" s="2998"/>
      <c r="D599" s="2998"/>
      <c r="E599" s="2998"/>
      <c r="F599" s="2998"/>
      <c r="G599" s="2998"/>
      <c r="H599" s="2998"/>
      <c r="I599" s="2998"/>
      <c r="J599" s="2998"/>
      <c r="K599" s="2998"/>
      <c r="L599" s="2998"/>
      <c r="M599" s="2998"/>
      <c r="N599" s="2998"/>
      <c r="O599" s="2998"/>
      <c r="P599" s="2491" t="s">
        <v>717</v>
      </c>
      <c r="Q599" s="2491" t="s">
        <v>718</v>
      </c>
      <c r="R599" s="2494">
        <v>34.049999999999997</v>
      </c>
      <c r="S599" s="2495"/>
    </row>
    <row r="600" spans="1:19" ht="45" customHeight="1" x14ac:dyDescent="0.25">
      <c r="A600" s="3887" t="s">
        <v>23</v>
      </c>
      <c r="B600" s="3887" t="s">
        <v>731</v>
      </c>
      <c r="C600" s="3887" t="s">
        <v>39</v>
      </c>
      <c r="D600" s="3887" t="s">
        <v>732</v>
      </c>
      <c r="E600" s="3887" t="s">
        <v>238</v>
      </c>
      <c r="F600" s="3888">
        <f>R600+R601</f>
        <v>189</v>
      </c>
      <c r="G600" s="3887" t="s">
        <v>137</v>
      </c>
      <c r="H600" s="3889"/>
      <c r="I600" s="3890"/>
      <c r="J600" s="3891"/>
      <c r="K600" s="3892"/>
      <c r="L600" s="3893"/>
      <c r="M600" s="3887"/>
      <c r="N600" s="3887" t="s">
        <v>51</v>
      </c>
      <c r="O600" s="3887" t="s">
        <v>651</v>
      </c>
      <c r="P600" s="2496" t="s">
        <v>716</v>
      </c>
      <c r="Q600" s="2496" t="s">
        <v>341</v>
      </c>
      <c r="R600" s="2497">
        <v>94.5</v>
      </c>
      <c r="S600" s="2498"/>
    </row>
    <row r="601" spans="1:19" ht="45" customHeight="1" x14ac:dyDescent="0.25">
      <c r="A601" s="2998"/>
      <c r="B601" s="2998"/>
      <c r="C601" s="2998"/>
      <c r="D601" s="2998"/>
      <c r="E601" s="2998"/>
      <c r="F601" s="2998"/>
      <c r="G601" s="2998"/>
      <c r="H601" s="2998"/>
      <c r="I601" s="2998"/>
      <c r="J601" s="2998"/>
      <c r="K601" s="2998"/>
      <c r="L601" s="2998"/>
      <c r="M601" s="2998"/>
      <c r="N601" s="2998"/>
      <c r="O601" s="2998"/>
      <c r="P601" s="2496" t="s">
        <v>717</v>
      </c>
      <c r="Q601" s="2496" t="s">
        <v>718</v>
      </c>
      <c r="R601" s="2499">
        <v>94.5</v>
      </c>
      <c r="S601" s="2500"/>
    </row>
    <row r="602" spans="1:19" ht="45" customHeight="1" x14ac:dyDescent="0.25">
      <c r="A602" s="3894" t="s">
        <v>23</v>
      </c>
      <c r="B602" s="3894" t="s">
        <v>733</v>
      </c>
      <c r="C602" s="3894" t="s">
        <v>39</v>
      </c>
      <c r="D602" s="3894" t="s">
        <v>63</v>
      </c>
      <c r="E602" s="3894" t="s">
        <v>240</v>
      </c>
      <c r="F602" s="3895">
        <f>R602+R603</f>
        <v>95</v>
      </c>
      <c r="G602" s="3894" t="s">
        <v>137</v>
      </c>
      <c r="H602" s="3896"/>
      <c r="I602" s="3897"/>
      <c r="J602" s="3898"/>
      <c r="K602" s="3899"/>
      <c r="L602" s="3900"/>
      <c r="M602" s="3894"/>
      <c r="N602" s="3894" t="s">
        <v>51</v>
      </c>
      <c r="O602" s="3894" t="s">
        <v>651</v>
      </c>
      <c r="P602" s="2501" t="s">
        <v>716</v>
      </c>
      <c r="Q602" s="2501" t="s">
        <v>341</v>
      </c>
      <c r="R602" s="2502">
        <v>47.5</v>
      </c>
      <c r="S602" s="2503"/>
    </row>
    <row r="603" spans="1:19" ht="45" customHeight="1" x14ac:dyDescent="0.25">
      <c r="A603" s="2998"/>
      <c r="B603" s="2998"/>
      <c r="C603" s="2998"/>
      <c r="D603" s="2998"/>
      <c r="E603" s="2998"/>
      <c r="F603" s="2998"/>
      <c r="G603" s="2998"/>
      <c r="H603" s="2998"/>
      <c r="I603" s="2998"/>
      <c r="J603" s="2998"/>
      <c r="K603" s="2998"/>
      <c r="L603" s="2998"/>
      <c r="M603" s="2998"/>
      <c r="N603" s="2998"/>
      <c r="O603" s="2998"/>
      <c r="P603" s="2501" t="s">
        <v>717</v>
      </c>
      <c r="Q603" s="2501" t="s">
        <v>718</v>
      </c>
      <c r="R603" s="2504">
        <v>47.5</v>
      </c>
      <c r="S603" s="2505"/>
    </row>
    <row r="604" spans="1:19" ht="45" customHeight="1" x14ac:dyDescent="0.25">
      <c r="A604" s="3901" t="s">
        <v>23</v>
      </c>
      <c r="B604" s="3901" t="s">
        <v>734</v>
      </c>
      <c r="C604" s="3901" t="s">
        <v>25</v>
      </c>
      <c r="D604" s="3901" t="s">
        <v>208</v>
      </c>
      <c r="E604" s="3901" t="s">
        <v>209</v>
      </c>
      <c r="F604" s="3902">
        <f>R604+R605</f>
        <v>1135</v>
      </c>
      <c r="G604" s="3901" t="s">
        <v>137</v>
      </c>
      <c r="H604" s="3903"/>
      <c r="I604" s="3904"/>
      <c r="J604" s="3905"/>
      <c r="K604" s="3906"/>
      <c r="L604" s="3907"/>
      <c r="M604" s="3901"/>
      <c r="N604" s="3901" t="s">
        <v>51</v>
      </c>
      <c r="O604" s="3901" t="s">
        <v>651</v>
      </c>
      <c r="P604" s="2506" t="s">
        <v>716</v>
      </c>
      <c r="Q604" s="2506" t="s">
        <v>341</v>
      </c>
      <c r="R604" s="2507">
        <v>567.5</v>
      </c>
      <c r="S604" s="2508"/>
    </row>
    <row r="605" spans="1:19" ht="45" customHeight="1" x14ac:dyDescent="0.25">
      <c r="A605" s="2998"/>
      <c r="B605" s="2998"/>
      <c r="C605" s="2998"/>
      <c r="D605" s="2998"/>
      <c r="E605" s="2998"/>
      <c r="F605" s="2998"/>
      <c r="G605" s="2998"/>
      <c r="H605" s="2998"/>
      <c r="I605" s="2998"/>
      <c r="J605" s="2998"/>
      <c r="K605" s="2998"/>
      <c r="L605" s="2998"/>
      <c r="M605" s="2998"/>
      <c r="N605" s="2998"/>
      <c r="O605" s="2998"/>
      <c r="P605" s="2506" t="s">
        <v>717</v>
      </c>
      <c r="Q605" s="2506" t="s">
        <v>718</v>
      </c>
      <c r="R605" s="2509">
        <v>567.5</v>
      </c>
      <c r="S605" s="2510"/>
    </row>
    <row r="606" spans="1:19" ht="45" customHeight="1" x14ac:dyDescent="0.25">
      <c r="A606" s="3908" t="s">
        <v>23</v>
      </c>
      <c r="B606" s="3908" t="s">
        <v>735</v>
      </c>
      <c r="C606" s="3908" t="s">
        <v>25</v>
      </c>
      <c r="D606" s="3908" t="s">
        <v>638</v>
      </c>
      <c r="E606" s="3908" t="s">
        <v>639</v>
      </c>
      <c r="F606" s="3909">
        <f>R606+R607</f>
        <v>57.45</v>
      </c>
      <c r="G606" s="3908" t="s">
        <v>245</v>
      </c>
      <c r="H606" s="3910"/>
      <c r="I606" s="3911"/>
      <c r="J606" s="3912"/>
      <c r="K606" s="3913"/>
      <c r="L606" s="3914"/>
      <c r="M606" s="3908"/>
      <c r="N606" s="3908" t="s">
        <v>51</v>
      </c>
      <c r="O606" s="3908" t="s">
        <v>651</v>
      </c>
      <c r="P606" s="2511" t="s">
        <v>716</v>
      </c>
      <c r="Q606" s="2511" t="s">
        <v>341</v>
      </c>
      <c r="R606" s="2512">
        <v>28.7</v>
      </c>
      <c r="S606" s="2513"/>
    </row>
    <row r="607" spans="1:19" ht="45" customHeight="1" x14ac:dyDescent="0.25">
      <c r="A607" s="2998"/>
      <c r="B607" s="2998"/>
      <c r="C607" s="2998"/>
      <c r="D607" s="2998"/>
      <c r="E607" s="2998"/>
      <c r="F607" s="2998"/>
      <c r="G607" s="2998"/>
      <c r="H607" s="2998"/>
      <c r="I607" s="2998"/>
      <c r="J607" s="2998"/>
      <c r="K607" s="2998"/>
      <c r="L607" s="2998"/>
      <c r="M607" s="2998"/>
      <c r="N607" s="2998"/>
      <c r="O607" s="2998"/>
      <c r="P607" s="2511" t="s">
        <v>717</v>
      </c>
      <c r="Q607" s="2511" t="s">
        <v>718</v>
      </c>
      <c r="R607" s="2514">
        <v>28.75</v>
      </c>
      <c r="S607" s="2515"/>
    </row>
    <row r="608" spans="1:19" ht="45" customHeight="1" x14ac:dyDescent="0.25">
      <c r="A608" s="3915" t="s">
        <v>23</v>
      </c>
      <c r="B608" s="3915" t="s">
        <v>736</v>
      </c>
      <c r="C608" s="3915" t="s">
        <v>25</v>
      </c>
      <c r="D608" s="3915" t="s">
        <v>247</v>
      </c>
      <c r="E608" s="3915" t="s">
        <v>248</v>
      </c>
      <c r="F608" s="3916">
        <f>R608+R609</f>
        <v>574.5</v>
      </c>
      <c r="G608" s="3915" t="s">
        <v>249</v>
      </c>
      <c r="H608" s="3917"/>
      <c r="I608" s="3918"/>
      <c r="J608" s="3919"/>
      <c r="K608" s="3920"/>
      <c r="L608" s="3921"/>
      <c r="M608" s="3915"/>
      <c r="N608" s="3915" t="s">
        <v>51</v>
      </c>
      <c r="O608" s="3915" t="s">
        <v>651</v>
      </c>
      <c r="P608" s="2516" t="s">
        <v>716</v>
      </c>
      <c r="Q608" s="2516" t="s">
        <v>341</v>
      </c>
      <c r="R608" s="2517">
        <v>287.25</v>
      </c>
      <c r="S608" s="2518"/>
    </row>
    <row r="609" spans="1:19" ht="45" customHeight="1" x14ac:dyDescent="0.25">
      <c r="A609" s="2998"/>
      <c r="B609" s="2998"/>
      <c r="C609" s="2998"/>
      <c r="D609" s="2998"/>
      <c r="E609" s="2998"/>
      <c r="F609" s="2998"/>
      <c r="G609" s="2998"/>
      <c r="H609" s="2998"/>
      <c r="I609" s="2998"/>
      <c r="J609" s="2998"/>
      <c r="K609" s="2998"/>
      <c r="L609" s="2998"/>
      <c r="M609" s="2998"/>
      <c r="N609" s="2998"/>
      <c r="O609" s="2998"/>
      <c r="P609" s="2516" t="s">
        <v>717</v>
      </c>
      <c r="Q609" s="2516" t="s">
        <v>718</v>
      </c>
      <c r="R609" s="2519">
        <v>287.25</v>
      </c>
      <c r="S609" s="2520"/>
    </row>
    <row r="610" spans="1:19" ht="45" customHeight="1" x14ac:dyDescent="0.25">
      <c r="A610" s="3922" t="s">
        <v>23</v>
      </c>
      <c r="B610" s="3922" t="s">
        <v>737</v>
      </c>
      <c r="C610" s="3922" t="s">
        <v>39</v>
      </c>
      <c r="D610" s="3922" t="s">
        <v>195</v>
      </c>
      <c r="E610" s="3922" t="s">
        <v>738</v>
      </c>
      <c r="F610" s="3923">
        <f>R610+R611</f>
        <v>1</v>
      </c>
      <c r="G610" s="3922" t="s">
        <v>42</v>
      </c>
      <c r="H610" s="3924"/>
      <c r="I610" s="3925"/>
      <c r="J610" s="3926"/>
      <c r="K610" s="3927"/>
      <c r="L610" s="3928"/>
      <c r="M610" s="3922"/>
      <c r="N610" s="3922" t="s">
        <v>51</v>
      </c>
      <c r="O610" s="3922" t="s">
        <v>651</v>
      </c>
      <c r="P610" s="2521" t="s">
        <v>716</v>
      </c>
      <c r="Q610" s="2521" t="s">
        <v>341</v>
      </c>
      <c r="R610" s="2522">
        <v>0.5</v>
      </c>
      <c r="S610" s="2523"/>
    </row>
    <row r="611" spans="1:19" ht="45" customHeight="1" x14ac:dyDescent="0.25">
      <c r="A611" s="2998"/>
      <c r="B611" s="2998"/>
      <c r="C611" s="2998"/>
      <c r="D611" s="2998"/>
      <c r="E611" s="2998"/>
      <c r="F611" s="2998"/>
      <c r="G611" s="2998"/>
      <c r="H611" s="2998"/>
      <c r="I611" s="2998"/>
      <c r="J611" s="2998"/>
      <c r="K611" s="2998"/>
      <c r="L611" s="2998"/>
      <c r="M611" s="2998"/>
      <c r="N611" s="2998"/>
      <c r="O611" s="2998"/>
      <c r="P611" s="2521" t="s">
        <v>717</v>
      </c>
      <c r="Q611" s="2521" t="s">
        <v>718</v>
      </c>
      <c r="R611" s="2524">
        <v>0.5</v>
      </c>
      <c r="S611" s="2525"/>
    </row>
    <row r="612" spans="1:19" ht="45" customHeight="1" x14ac:dyDescent="0.25">
      <c r="A612" s="3929" t="s">
        <v>23</v>
      </c>
      <c r="B612" s="3929" t="s">
        <v>739</v>
      </c>
      <c r="C612" s="3929" t="s">
        <v>25</v>
      </c>
      <c r="D612" s="3929" t="s">
        <v>253</v>
      </c>
      <c r="E612" s="3929" t="s">
        <v>254</v>
      </c>
      <c r="F612" s="3930">
        <f>R612+R613</f>
        <v>1421.44</v>
      </c>
      <c r="G612" s="3929" t="s">
        <v>28</v>
      </c>
      <c r="H612" s="3931"/>
      <c r="I612" s="3932"/>
      <c r="J612" s="3933"/>
      <c r="K612" s="3934"/>
      <c r="L612" s="3935"/>
      <c r="M612" s="3929"/>
      <c r="N612" s="3929" t="s">
        <v>51</v>
      </c>
      <c r="O612" s="3929" t="s">
        <v>651</v>
      </c>
      <c r="P612" s="2526" t="s">
        <v>716</v>
      </c>
      <c r="Q612" s="2526" t="s">
        <v>341</v>
      </c>
      <c r="R612" s="2527">
        <v>710.72</v>
      </c>
      <c r="S612" s="2528"/>
    </row>
    <row r="613" spans="1:19" ht="45" customHeight="1" x14ac:dyDescent="0.25">
      <c r="A613" s="2998"/>
      <c r="B613" s="2998"/>
      <c r="C613" s="2998"/>
      <c r="D613" s="2998"/>
      <c r="E613" s="2998"/>
      <c r="F613" s="2998"/>
      <c r="G613" s="2998"/>
      <c r="H613" s="2998"/>
      <c r="I613" s="2998"/>
      <c r="J613" s="2998"/>
      <c r="K613" s="2998"/>
      <c r="L613" s="2998"/>
      <c r="M613" s="2998"/>
      <c r="N613" s="2998"/>
      <c r="O613" s="2998"/>
      <c r="P613" s="2526" t="s">
        <v>717</v>
      </c>
      <c r="Q613" s="2526" t="s">
        <v>718</v>
      </c>
      <c r="R613" s="2529">
        <v>710.72</v>
      </c>
      <c r="S613" s="2530"/>
    </row>
    <row r="614" spans="1:19" ht="45" customHeight="1" x14ac:dyDescent="0.25">
      <c r="A614" s="2531" t="s">
        <v>19</v>
      </c>
      <c r="B614" s="2531" t="s">
        <v>399</v>
      </c>
      <c r="C614" s="2531" t="s">
        <v>21</v>
      </c>
      <c r="D614" s="2531" t="s">
        <v>21</v>
      </c>
      <c r="E614" s="2531" t="s">
        <v>740</v>
      </c>
      <c r="F614" s="2531" t="s">
        <v>21</v>
      </c>
      <c r="G614" s="2531" t="s">
        <v>21</v>
      </c>
      <c r="H614" s="2531"/>
      <c r="I614" s="2531"/>
      <c r="J614" s="2531"/>
      <c r="K614" s="2531"/>
      <c r="L614" s="2532"/>
      <c r="M614" s="2531" t="s">
        <v>21</v>
      </c>
      <c r="N614" s="2531" t="s">
        <v>21</v>
      </c>
      <c r="O614" s="2531" t="s">
        <v>21</v>
      </c>
      <c r="P614" s="2531" t="s">
        <v>21</v>
      </c>
      <c r="Q614" s="2531" t="s">
        <v>21</v>
      </c>
      <c r="R614" s="2531" t="s">
        <v>21</v>
      </c>
      <c r="S614" s="2531"/>
    </row>
    <row r="615" spans="1:19" ht="45" customHeight="1" x14ac:dyDescent="0.25">
      <c r="A615" s="2533" t="s">
        <v>23</v>
      </c>
      <c r="B615" s="2533" t="s">
        <v>741</v>
      </c>
      <c r="C615" s="2533" t="s">
        <v>532</v>
      </c>
      <c r="D615" s="2533" t="s">
        <v>533</v>
      </c>
      <c r="E615" s="2533" t="s">
        <v>742</v>
      </c>
      <c r="F615" s="2534">
        <f>R615</f>
        <v>130</v>
      </c>
      <c r="G615" s="2533" t="s">
        <v>137</v>
      </c>
      <c r="H615" s="2535"/>
      <c r="I615" s="2536"/>
      <c r="J615" s="2537"/>
      <c r="K615" s="2538"/>
      <c r="L615" s="2539"/>
      <c r="M615" s="2533"/>
      <c r="N615" s="2533" t="s">
        <v>51</v>
      </c>
      <c r="O615" s="2533" t="s">
        <v>651</v>
      </c>
      <c r="P615" s="2533" t="s">
        <v>743</v>
      </c>
      <c r="Q615" s="2533" t="s">
        <v>744</v>
      </c>
      <c r="R615" s="2540">
        <v>130</v>
      </c>
      <c r="S615" s="2541"/>
    </row>
    <row r="616" spans="1:19" ht="45" customHeight="1" x14ac:dyDescent="0.25">
      <c r="A616" s="2542" t="s">
        <v>19</v>
      </c>
      <c r="B616" s="2542" t="s">
        <v>400</v>
      </c>
      <c r="C616" s="2542" t="s">
        <v>21</v>
      </c>
      <c r="D616" s="2542" t="s">
        <v>21</v>
      </c>
      <c r="E616" s="2542" t="s">
        <v>745</v>
      </c>
      <c r="F616" s="2542" t="s">
        <v>21</v>
      </c>
      <c r="G616" s="2542" t="s">
        <v>21</v>
      </c>
      <c r="H616" s="2542"/>
      <c r="I616" s="2542"/>
      <c r="J616" s="2542"/>
      <c r="K616" s="2542"/>
      <c r="L616" s="2543"/>
      <c r="M616" s="2542" t="s">
        <v>21</v>
      </c>
      <c r="N616" s="2542" t="s">
        <v>21</v>
      </c>
      <c r="O616" s="2542" t="s">
        <v>21</v>
      </c>
      <c r="P616" s="2542" t="s">
        <v>21</v>
      </c>
      <c r="Q616" s="2542" t="s">
        <v>21</v>
      </c>
      <c r="R616" s="2542" t="s">
        <v>21</v>
      </c>
      <c r="S616" s="2542"/>
    </row>
    <row r="617" spans="1:19" ht="45" customHeight="1" x14ac:dyDescent="0.25">
      <c r="A617" s="2544" t="s">
        <v>23</v>
      </c>
      <c r="B617" s="2544" t="s">
        <v>746</v>
      </c>
      <c r="C617" s="2544" t="s">
        <v>32</v>
      </c>
      <c r="D617" s="2544" t="s">
        <v>77</v>
      </c>
      <c r="E617" s="2544" t="s">
        <v>78</v>
      </c>
      <c r="F617" s="2545">
        <f t="shared" ref="F617:F635" si="11">R617</f>
        <v>2</v>
      </c>
      <c r="G617" s="2544" t="s">
        <v>42</v>
      </c>
      <c r="H617" s="2546"/>
      <c r="I617" s="2547"/>
      <c r="J617" s="2548"/>
      <c r="K617" s="2549"/>
      <c r="L617" s="2550"/>
      <c r="M617" s="2544"/>
      <c r="N617" s="2544" t="s">
        <v>53</v>
      </c>
      <c r="O617" s="2544" t="s">
        <v>747</v>
      </c>
      <c r="P617" s="2544" t="s">
        <v>748</v>
      </c>
      <c r="Q617" s="2544" t="s">
        <v>745</v>
      </c>
      <c r="R617" s="2551">
        <v>2</v>
      </c>
      <c r="S617" s="2552"/>
    </row>
    <row r="618" spans="1:19" ht="45" customHeight="1" x14ac:dyDescent="0.25">
      <c r="A618" s="2553" t="s">
        <v>23</v>
      </c>
      <c r="B618" s="2553" t="s">
        <v>749</v>
      </c>
      <c r="C618" s="2553" t="s">
        <v>32</v>
      </c>
      <c r="D618" s="2553" t="s">
        <v>453</v>
      </c>
      <c r="E618" s="2553" t="s">
        <v>81</v>
      </c>
      <c r="F618" s="2554">
        <f t="shared" si="11"/>
        <v>2</v>
      </c>
      <c r="G618" s="2553" t="s">
        <v>42</v>
      </c>
      <c r="H618" s="2555"/>
      <c r="I618" s="2556"/>
      <c r="J618" s="2557"/>
      <c r="K618" s="2558"/>
      <c r="L618" s="2559"/>
      <c r="M618" s="2553"/>
      <c r="N618" s="2553" t="s">
        <v>53</v>
      </c>
      <c r="O618" s="2553" t="s">
        <v>747</v>
      </c>
      <c r="P618" s="2553" t="s">
        <v>748</v>
      </c>
      <c r="Q618" s="2553" t="s">
        <v>745</v>
      </c>
      <c r="R618" s="2560">
        <v>2</v>
      </c>
      <c r="S618" s="2561"/>
    </row>
    <row r="619" spans="1:19" ht="45" customHeight="1" x14ac:dyDescent="0.25">
      <c r="A619" s="2562" t="s">
        <v>23</v>
      </c>
      <c r="B619" s="2562" t="s">
        <v>750</v>
      </c>
      <c r="C619" s="2562" t="s">
        <v>32</v>
      </c>
      <c r="D619" s="2562" t="s">
        <v>86</v>
      </c>
      <c r="E619" s="2562" t="s">
        <v>87</v>
      </c>
      <c r="F619" s="2563">
        <f t="shared" si="11"/>
        <v>2</v>
      </c>
      <c r="G619" s="2562" t="s">
        <v>42</v>
      </c>
      <c r="H619" s="2564"/>
      <c r="I619" s="2565"/>
      <c r="J619" s="2566"/>
      <c r="K619" s="2567"/>
      <c r="L619" s="2568"/>
      <c r="M619" s="2562"/>
      <c r="N619" s="2562" t="s">
        <v>53</v>
      </c>
      <c r="O619" s="2562" t="s">
        <v>747</v>
      </c>
      <c r="P619" s="2562" t="s">
        <v>748</v>
      </c>
      <c r="Q619" s="2562" t="s">
        <v>745</v>
      </c>
      <c r="R619" s="2569">
        <v>2</v>
      </c>
      <c r="S619" s="2570"/>
    </row>
    <row r="620" spans="1:19" ht="45" customHeight="1" x14ac:dyDescent="0.25">
      <c r="A620" s="2571" t="s">
        <v>23</v>
      </c>
      <c r="B620" s="2571" t="s">
        <v>751</v>
      </c>
      <c r="C620" s="2571" t="s">
        <v>32</v>
      </c>
      <c r="D620" s="2571" t="s">
        <v>110</v>
      </c>
      <c r="E620" s="2571" t="s">
        <v>111</v>
      </c>
      <c r="F620" s="2572">
        <f t="shared" si="11"/>
        <v>3</v>
      </c>
      <c r="G620" s="2571" t="s">
        <v>42</v>
      </c>
      <c r="H620" s="2573"/>
      <c r="I620" s="2574"/>
      <c r="J620" s="2575"/>
      <c r="K620" s="2576"/>
      <c r="L620" s="2577"/>
      <c r="M620" s="2571"/>
      <c r="N620" s="2571" t="s">
        <v>53</v>
      </c>
      <c r="O620" s="2571" t="s">
        <v>747</v>
      </c>
      <c r="P620" s="2571" t="s">
        <v>748</v>
      </c>
      <c r="Q620" s="2571" t="s">
        <v>745</v>
      </c>
      <c r="R620" s="2578">
        <v>3</v>
      </c>
      <c r="S620" s="2579"/>
    </row>
    <row r="621" spans="1:19" ht="45" customHeight="1" x14ac:dyDescent="0.25">
      <c r="A621" s="2580" t="s">
        <v>23</v>
      </c>
      <c r="B621" s="2580" t="s">
        <v>752</v>
      </c>
      <c r="C621" s="2580" t="s">
        <v>32</v>
      </c>
      <c r="D621" s="2580" t="s">
        <v>89</v>
      </c>
      <c r="E621" s="2580" t="s">
        <v>90</v>
      </c>
      <c r="F621" s="2581">
        <f t="shared" si="11"/>
        <v>2</v>
      </c>
      <c r="G621" s="2580" t="s">
        <v>42</v>
      </c>
      <c r="H621" s="2582"/>
      <c r="I621" s="2583"/>
      <c r="J621" s="2584"/>
      <c r="K621" s="2585"/>
      <c r="L621" s="2586"/>
      <c r="M621" s="2580"/>
      <c r="N621" s="2580" t="s">
        <v>53</v>
      </c>
      <c r="O621" s="2580" t="s">
        <v>747</v>
      </c>
      <c r="P621" s="2580" t="s">
        <v>748</v>
      </c>
      <c r="Q621" s="2580" t="s">
        <v>745</v>
      </c>
      <c r="R621" s="2587">
        <v>2</v>
      </c>
      <c r="S621" s="2588"/>
    </row>
    <row r="622" spans="1:19" ht="45" customHeight="1" x14ac:dyDescent="0.25">
      <c r="A622" s="2589" t="s">
        <v>23</v>
      </c>
      <c r="B622" s="2589" t="s">
        <v>753</v>
      </c>
      <c r="C622" s="2589" t="s">
        <v>32</v>
      </c>
      <c r="D622" s="2589" t="s">
        <v>92</v>
      </c>
      <c r="E622" s="2589" t="s">
        <v>93</v>
      </c>
      <c r="F622" s="2590">
        <f t="shared" si="11"/>
        <v>5</v>
      </c>
      <c r="G622" s="2589" t="s">
        <v>42</v>
      </c>
      <c r="H622" s="2591"/>
      <c r="I622" s="2592"/>
      <c r="J622" s="2593"/>
      <c r="K622" s="2594"/>
      <c r="L622" s="2595"/>
      <c r="M622" s="2589"/>
      <c r="N622" s="2589" t="s">
        <v>53</v>
      </c>
      <c r="O622" s="2589" t="s">
        <v>747</v>
      </c>
      <c r="P622" s="2589" t="s">
        <v>748</v>
      </c>
      <c r="Q622" s="2589" t="s">
        <v>745</v>
      </c>
      <c r="R622" s="2596">
        <v>5</v>
      </c>
      <c r="S622" s="2597"/>
    </row>
    <row r="623" spans="1:19" ht="45" customHeight="1" x14ac:dyDescent="0.25">
      <c r="A623" s="2598" t="s">
        <v>23</v>
      </c>
      <c r="B623" s="2598" t="s">
        <v>754</v>
      </c>
      <c r="C623" s="2598" t="s">
        <v>32</v>
      </c>
      <c r="D623" s="2598" t="s">
        <v>116</v>
      </c>
      <c r="E623" s="2598" t="s">
        <v>114</v>
      </c>
      <c r="F623" s="2599">
        <f t="shared" si="11"/>
        <v>6</v>
      </c>
      <c r="G623" s="2598" t="s">
        <v>42</v>
      </c>
      <c r="H623" s="2600"/>
      <c r="I623" s="2601"/>
      <c r="J623" s="2602"/>
      <c r="K623" s="2603"/>
      <c r="L623" s="2604"/>
      <c r="M623" s="2598"/>
      <c r="N623" s="2598" t="s">
        <v>53</v>
      </c>
      <c r="O623" s="2598" t="s">
        <v>747</v>
      </c>
      <c r="P623" s="2598" t="s">
        <v>748</v>
      </c>
      <c r="Q623" s="2598" t="s">
        <v>745</v>
      </c>
      <c r="R623" s="2605">
        <v>6</v>
      </c>
      <c r="S623" s="2606"/>
    </row>
    <row r="624" spans="1:19" ht="45" customHeight="1" x14ac:dyDescent="0.25">
      <c r="A624" s="2607" t="s">
        <v>23</v>
      </c>
      <c r="B624" s="2607" t="s">
        <v>755</v>
      </c>
      <c r="C624" s="2607" t="s">
        <v>32</v>
      </c>
      <c r="D624" s="2607" t="s">
        <v>116</v>
      </c>
      <c r="E624" s="2607" t="s">
        <v>117</v>
      </c>
      <c r="F624" s="2608">
        <f t="shared" si="11"/>
        <v>6</v>
      </c>
      <c r="G624" s="2607" t="s">
        <v>42</v>
      </c>
      <c r="H624" s="2609"/>
      <c r="I624" s="2610"/>
      <c r="J624" s="2611"/>
      <c r="K624" s="2612"/>
      <c r="L624" s="2613"/>
      <c r="M624" s="2607"/>
      <c r="N624" s="2607" t="s">
        <v>53</v>
      </c>
      <c r="O624" s="2607" t="s">
        <v>747</v>
      </c>
      <c r="P624" s="2607" t="s">
        <v>748</v>
      </c>
      <c r="Q624" s="2607" t="s">
        <v>745</v>
      </c>
      <c r="R624" s="2614">
        <v>6</v>
      </c>
      <c r="S624" s="2615"/>
    </row>
    <row r="625" spans="1:19" ht="45" customHeight="1" x14ac:dyDescent="0.25">
      <c r="A625" s="2616" t="s">
        <v>23</v>
      </c>
      <c r="B625" s="2616" t="s">
        <v>756</v>
      </c>
      <c r="C625" s="2616" t="s">
        <v>32</v>
      </c>
      <c r="D625" s="2616" t="s">
        <v>119</v>
      </c>
      <c r="E625" s="2616" t="s">
        <v>120</v>
      </c>
      <c r="F625" s="2617">
        <f t="shared" si="11"/>
        <v>6</v>
      </c>
      <c r="G625" s="2616" t="s">
        <v>42</v>
      </c>
      <c r="H625" s="2618"/>
      <c r="I625" s="2619"/>
      <c r="J625" s="2620"/>
      <c r="K625" s="2621"/>
      <c r="L625" s="2622"/>
      <c r="M625" s="2616"/>
      <c r="N625" s="2616" t="s">
        <v>53</v>
      </c>
      <c r="O625" s="2616" t="s">
        <v>747</v>
      </c>
      <c r="P625" s="2616" t="s">
        <v>748</v>
      </c>
      <c r="Q625" s="2616" t="s">
        <v>745</v>
      </c>
      <c r="R625" s="2623">
        <v>6</v>
      </c>
      <c r="S625" s="2624"/>
    </row>
    <row r="626" spans="1:19" ht="45" customHeight="1" x14ac:dyDescent="0.25">
      <c r="A626" s="2625" t="s">
        <v>23</v>
      </c>
      <c r="B626" s="2625" t="s">
        <v>757</v>
      </c>
      <c r="C626" s="2625" t="s">
        <v>32</v>
      </c>
      <c r="D626" s="2625" t="s">
        <v>278</v>
      </c>
      <c r="E626" s="2625" t="s">
        <v>462</v>
      </c>
      <c r="F626" s="2626">
        <f t="shared" si="11"/>
        <v>3</v>
      </c>
      <c r="G626" s="2625" t="s">
        <v>42</v>
      </c>
      <c r="H626" s="2627"/>
      <c r="I626" s="2628"/>
      <c r="J626" s="2629"/>
      <c r="K626" s="2630"/>
      <c r="L626" s="2631"/>
      <c r="M626" s="2625"/>
      <c r="N626" s="2625" t="s">
        <v>53</v>
      </c>
      <c r="O626" s="2625" t="s">
        <v>747</v>
      </c>
      <c r="P626" s="2625" t="s">
        <v>748</v>
      </c>
      <c r="Q626" s="2625" t="s">
        <v>745</v>
      </c>
      <c r="R626" s="2632">
        <v>3</v>
      </c>
      <c r="S626" s="2633"/>
    </row>
    <row r="627" spans="1:19" ht="45" customHeight="1" x14ac:dyDescent="0.25">
      <c r="A627" s="2634" t="s">
        <v>23</v>
      </c>
      <c r="B627" s="2634" t="s">
        <v>758</v>
      </c>
      <c r="C627" s="2634" t="s">
        <v>32</v>
      </c>
      <c r="D627" s="2634" t="s">
        <v>283</v>
      </c>
      <c r="E627" s="2634" t="s">
        <v>284</v>
      </c>
      <c r="F627" s="2635">
        <f t="shared" si="11"/>
        <v>3</v>
      </c>
      <c r="G627" s="2634" t="s">
        <v>42</v>
      </c>
      <c r="H627" s="2636"/>
      <c r="I627" s="2637"/>
      <c r="J627" s="2638"/>
      <c r="K627" s="2639"/>
      <c r="L627" s="2640"/>
      <c r="M627" s="2634"/>
      <c r="N627" s="2634" t="s">
        <v>53</v>
      </c>
      <c r="O627" s="2634" t="s">
        <v>747</v>
      </c>
      <c r="P627" s="2634" t="s">
        <v>748</v>
      </c>
      <c r="Q627" s="2634" t="s">
        <v>745</v>
      </c>
      <c r="R627" s="2641">
        <v>3</v>
      </c>
      <c r="S627" s="2642"/>
    </row>
    <row r="628" spans="1:19" ht="45" customHeight="1" x14ac:dyDescent="0.25">
      <c r="A628" s="2643" t="s">
        <v>23</v>
      </c>
      <c r="B628" s="2643" t="s">
        <v>759</v>
      </c>
      <c r="C628" s="2643" t="s">
        <v>32</v>
      </c>
      <c r="D628" s="2643" t="s">
        <v>95</v>
      </c>
      <c r="E628" s="2643" t="s">
        <v>96</v>
      </c>
      <c r="F628" s="2644">
        <f t="shared" si="11"/>
        <v>2</v>
      </c>
      <c r="G628" s="2643" t="s">
        <v>42</v>
      </c>
      <c r="H628" s="2645"/>
      <c r="I628" s="2646"/>
      <c r="J628" s="2647"/>
      <c r="K628" s="2648"/>
      <c r="L628" s="2649"/>
      <c r="M628" s="2643"/>
      <c r="N628" s="2643" t="s">
        <v>53</v>
      </c>
      <c r="O628" s="2643" t="s">
        <v>747</v>
      </c>
      <c r="P628" s="2643" t="s">
        <v>748</v>
      </c>
      <c r="Q628" s="2643" t="s">
        <v>745</v>
      </c>
      <c r="R628" s="2650">
        <v>2</v>
      </c>
      <c r="S628" s="2651"/>
    </row>
    <row r="629" spans="1:19" ht="45" customHeight="1" x14ac:dyDescent="0.25">
      <c r="A629" s="2652" t="s">
        <v>23</v>
      </c>
      <c r="B629" s="2652" t="s">
        <v>760</v>
      </c>
      <c r="C629" s="2652" t="s">
        <v>32</v>
      </c>
      <c r="D629" s="2652" t="s">
        <v>98</v>
      </c>
      <c r="E629" s="2652" t="s">
        <v>99</v>
      </c>
      <c r="F629" s="2653">
        <f t="shared" si="11"/>
        <v>2</v>
      </c>
      <c r="G629" s="2652" t="s">
        <v>42</v>
      </c>
      <c r="H629" s="2654"/>
      <c r="I629" s="2655"/>
      <c r="J629" s="2656"/>
      <c r="K629" s="2657"/>
      <c r="L629" s="2658"/>
      <c r="M629" s="2652"/>
      <c r="N629" s="2652" t="s">
        <v>53</v>
      </c>
      <c r="O629" s="2652" t="s">
        <v>747</v>
      </c>
      <c r="P629" s="2652" t="s">
        <v>748</v>
      </c>
      <c r="Q629" s="2652" t="s">
        <v>745</v>
      </c>
      <c r="R629" s="2659">
        <v>2</v>
      </c>
      <c r="S629" s="2660"/>
    </row>
    <row r="630" spans="1:19" ht="45" customHeight="1" x14ac:dyDescent="0.25">
      <c r="A630" s="2661" t="s">
        <v>23</v>
      </c>
      <c r="B630" s="2661" t="s">
        <v>761</v>
      </c>
      <c r="C630" s="2661" t="s">
        <v>32</v>
      </c>
      <c r="D630" s="2661" t="s">
        <v>101</v>
      </c>
      <c r="E630" s="2661" t="s">
        <v>102</v>
      </c>
      <c r="F630" s="2662">
        <f t="shared" si="11"/>
        <v>2</v>
      </c>
      <c r="G630" s="2661" t="s">
        <v>42</v>
      </c>
      <c r="H630" s="2663"/>
      <c r="I630" s="2664"/>
      <c r="J630" s="2665"/>
      <c r="K630" s="2666"/>
      <c r="L630" s="2667"/>
      <c r="M630" s="2661"/>
      <c r="N630" s="2661" t="s">
        <v>53</v>
      </c>
      <c r="O630" s="2661" t="s">
        <v>747</v>
      </c>
      <c r="P630" s="2661" t="s">
        <v>748</v>
      </c>
      <c r="Q630" s="2661" t="s">
        <v>745</v>
      </c>
      <c r="R630" s="2668">
        <v>2</v>
      </c>
      <c r="S630" s="2669"/>
    </row>
    <row r="631" spans="1:19" ht="45" customHeight="1" x14ac:dyDescent="0.25">
      <c r="A631" s="2670" t="s">
        <v>23</v>
      </c>
      <c r="B631" s="2670" t="s">
        <v>762</v>
      </c>
      <c r="C631" s="2670" t="s">
        <v>32</v>
      </c>
      <c r="D631" s="2670" t="s">
        <v>104</v>
      </c>
      <c r="E631" s="2670" t="s">
        <v>105</v>
      </c>
      <c r="F631" s="2671">
        <f t="shared" si="11"/>
        <v>2</v>
      </c>
      <c r="G631" s="2670" t="s">
        <v>42</v>
      </c>
      <c r="H631" s="2672"/>
      <c r="I631" s="2673"/>
      <c r="J631" s="2674"/>
      <c r="K631" s="2675"/>
      <c r="L631" s="2676"/>
      <c r="M631" s="2670"/>
      <c r="N631" s="2670" t="s">
        <v>53</v>
      </c>
      <c r="O631" s="2670" t="s">
        <v>747</v>
      </c>
      <c r="P631" s="2670" t="s">
        <v>748</v>
      </c>
      <c r="Q631" s="2670" t="s">
        <v>745</v>
      </c>
      <c r="R631" s="2677">
        <v>2</v>
      </c>
      <c r="S631" s="2678"/>
    </row>
    <row r="632" spans="1:19" ht="45" customHeight="1" x14ac:dyDescent="0.25">
      <c r="A632" s="2679" t="s">
        <v>23</v>
      </c>
      <c r="B632" s="2679" t="s">
        <v>763</v>
      </c>
      <c r="C632" s="2679" t="s">
        <v>32</v>
      </c>
      <c r="D632" s="2679" t="s">
        <v>107</v>
      </c>
      <c r="E632" s="2679" t="s">
        <v>108</v>
      </c>
      <c r="F632" s="2680">
        <f t="shared" si="11"/>
        <v>2</v>
      </c>
      <c r="G632" s="2679" t="s">
        <v>42</v>
      </c>
      <c r="H632" s="2681"/>
      <c r="I632" s="2682"/>
      <c r="J632" s="2683"/>
      <c r="K632" s="2684"/>
      <c r="L632" s="2685"/>
      <c r="M632" s="2679"/>
      <c r="N632" s="2679" t="s">
        <v>53</v>
      </c>
      <c r="O632" s="2679" t="s">
        <v>747</v>
      </c>
      <c r="P632" s="2679" t="s">
        <v>748</v>
      </c>
      <c r="Q632" s="2679" t="s">
        <v>745</v>
      </c>
      <c r="R632" s="2686">
        <v>2</v>
      </c>
      <c r="S632" s="2687"/>
    </row>
    <row r="633" spans="1:19" ht="45" customHeight="1" x14ac:dyDescent="0.25">
      <c r="A633" s="2688" t="s">
        <v>23</v>
      </c>
      <c r="B633" s="2688" t="s">
        <v>764</v>
      </c>
      <c r="C633" s="2688" t="s">
        <v>32</v>
      </c>
      <c r="D633" s="2688" t="s">
        <v>382</v>
      </c>
      <c r="E633" s="2688" t="s">
        <v>765</v>
      </c>
      <c r="F633" s="2689">
        <f t="shared" si="11"/>
        <v>3</v>
      </c>
      <c r="G633" s="2688" t="s">
        <v>42</v>
      </c>
      <c r="H633" s="2690"/>
      <c r="I633" s="2691"/>
      <c r="J633" s="2692"/>
      <c r="K633" s="2693"/>
      <c r="L633" s="2694"/>
      <c r="M633" s="2688"/>
      <c r="N633" s="2688" t="s">
        <v>53</v>
      </c>
      <c r="O633" s="2688" t="s">
        <v>747</v>
      </c>
      <c r="P633" s="2688" t="s">
        <v>748</v>
      </c>
      <c r="Q633" s="2688" t="s">
        <v>745</v>
      </c>
      <c r="R633" s="2695">
        <v>3</v>
      </c>
      <c r="S633" s="2696"/>
    </row>
    <row r="634" spans="1:19" ht="45" customHeight="1" x14ac:dyDescent="0.25">
      <c r="A634" s="2697" t="s">
        <v>23</v>
      </c>
      <c r="B634" s="2697" t="s">
        <v>766</v>
      </c>
      <c r="C634" s="2697" t="s">
        <v>32</v>
      </c>
      <c r="D634" s="2697" t="s">
        <v>374</v>
      </c>
      <c r="E634" s="2697" t="s">
        <v>767</v>
      </c>
      <c r="F634" s="2698">
        <f t="shared" si="11"/>
        <v>1</v>
      </c>
      <c r="G634" s="2697" t="s">
        <v>42</v>
      </c>
      <c r="H634" s="2699"/>
      <c r="I634" s="2700"/>
      <c r="J634" s="2701"/>
      <c r="K634" s="2702"/>
      <c r="L634" s="2703"/>
      <c r="M634" s="2697"/>
      <c r="N634" s="2697" t="s">
        <v>53</v>
      </c>
      <c r="O634" s="2697" t="s">
        <v>747</v>
      </c>
      <c r="P634" s="2697" t="s">
        <v>748</v>
      </c>
      <c r="Q634" s="2697" t="s">
        <v>745</v>
      </c>
      <c r="R634" s="2704">
        <v>1</v>
      </c>
      <c r="S634" s="2705"/>
    </row>
    <row r="635" spans="1:19" ht="45" customHeight="1" x14ac:dyDescent="0.25">
      <c r="A635" s="2706" t="s">
        <v>23</v>
      </c>
      <c r="B635" s="2706" t="s">
        <v>768</v>
      </c>
      <c r="C635" s="2706" t="s">
        <v>32</v>
      </c>
      <c r="D635" s="2706" t="s">
        <v>131</v>
      </c>
      <c r="E635" s="2706" t="s">
        <v>471</v>
      </c>
      <c r="F635" s="2707">
        <f t="shared" si="11"/>
        <v>2</v>
      </c>
      <c r="G635" s="2706" t="s">
        <v>42</v>
      </c>
      <c r="H635" s="2708"/>
      <c r="I635" s="2709"/>
      <c r="J635" s="2710"/>
      <c r="K635" s="2711"/>
      <c r="L635" s="2712"/>
      <c r="M635" s="2706"/>
      <c r="N635" s="2706" t="s">
        <v>53</v>
      </c>
      <c r="O635" s="2706" t="s">
        <v>747</v>
      </c>
      <c r="P635" s="2706" t="s">
        <v>748</v>
      </c>
      <c r="Q635" s="2706" t="s">
        <v>745</v>
      </c>
      <c r="R635" s="2713">
        <v>2</v>
      </c>
      <c r="S635" s="2714"/>
    </row>
    <row r="636" spans="1:19" ht="45" customHeight="1" x14ac:dyDescent="0.25">
      <c r="A636" s="2715" t="s">
        <v>19</v>
      </c>
      <c r="B636" s="2715" t="s">
        <v>403</v>
      </c>
      <c r="C636" s="2715" t="s">
        <v>21</v>
      </c>
      <c r="D636" s="2715" t="s">
        <v>21</v>
      </c>
      <c r="E636" s="2715" t="s">
        <v>769</v>
      </c>
      <c r="F636" s="2715" t="s">
        <v>21</v>
      </c>
      <c r="G636" s="2715" t="s">
        <v>21</v>
      </c>
      <c r="H636" s="2715"/>
      <c r="I636" s="2715"/>
      <c r="J636" s="2715"/>
      <c r="K636" s="2715"/>
      <c r="L636" s="2716"/>
      <c r="M636" s="2715" t="s">
        <v>21</v>
      </c>
      <c r="N636" s="2715" t="s">
        <v>21</v>
      </c>
      <c r="O636" s="2715" t="s">
        <v>21</v>
      </c>
      <c r="P636" s="2715" t="s">
        <v>21</v>
      </c>
      <c r="Q636" s="2715" t="s">
        <v>21</v>
      </c>
      <c r="R636" s="2715" t="s">
        <v>21</v>
      </c>
      <c r="S636" s="2715"/>
    </row>
    <row r="637" spans="1:19" ht="45" customHeight="1" x14ac:dyDescent="0.25">
      <c r="A637" s="3936" t="s">
        <v>23</v>
      </c>
      <c r="B637" s="3936" t="s">
        <v>770</v>
      </c>
      <c r="C637" s="3936" t="s">
        <v>25</v>
      </c>
      <c r="D637" s="3936" t="s">
        <v>135</v>
      </c>
      <c r="E637" s="3936" t="s">
        <v>136</v>
      </c>
      <c r="F637" s="3937">
        <f>R637+R638</f>
        <v>2150</v>
      </c>
      <c r="G637" s="3936" t="s">
        <v>137</v>
      </c>
      <c r="H637" s="3938"/>
      <c r="I637" s="3939"/>
      <c r="J637" s="3940"/>
      <c r="K637" s="3941"/>
      <c r="L637" s="3942"/>
      <c r="M637" s="3936"/>
      <c r="N637" s="3936" t="s">
        <v>53</v>
      </c>
      <c r="O637" s="3936" t="s">
        <v>747</v>
      </c>
      <c r="P637" s="2717" t="s">
        <v>771</v>
      </c>
      <c r="Q637" s="2717" t="s">
        <v>139</v>
      </c>
      <c r="R637" s="2718">
        <v>1075</v>
      </c>
      <c r="S637" s="2719"/>
    </row>
    <row r="638" spans="1:19" ht="45" customHeight="1" x14ac:dyDescent="0.25">
      <c r="A638" s="2998"/>
      <c r="B638" s="2998"/>
      <c r="C638" s="2998"/>
      <c r="D638" s="2998"/>
      <c r="E638" s="2998"/>
      <c r="F638" s="2998"/>
      <c r="G638" s="2998"/>
      <c r="H638" s="2998"/>
      <c r="I638" s="2998"/>
      <c r="J638" s="2998"/>
      <c r="K638" s="2998"/>
      <c r="L638" s="2998"/>
      <c r="M638" s="2998"/>
      <c r="N638" s="2998"/>
      <c r="O638" s="2998"/>
      <c r="P638" s="2717" t="s">
        <v>772</v>
      </c>
      <c r="Q638" s="2717" t="s">
        <v>141</v>
      </c>
      <c r="R638" s="2720">
        <v>1075</v>
      </c>
      <c r="S638" s="2721"/>
    </row>
    <row r="639" spans="1:19" ht="45" customHeight="1" x14ac:dyDescent="0.25">
      <c r="A639" s="2722" t="s">
        <v>19</v>
      </c>
      <c r="B639" s="2722" t="s">
        <v>411</v>
      </c>
      <c r="C639" s="2722" t="s">
        <v>21</v>
      </c>
      <c r="D639" s="2722" t="s">
        <v>21</v>
      </c>
      <c r="E639" s="2722" t="s">
        <v>773</v>
      </c>
      <c r="F639" s="2722" t="s">
        <v>21</v>
      </c>
      <c r="G639" s="2722" t="s">
        <v>21</v>
      </c>
      <c r="H639" s="2722"/>
      <c r="I639" s="2722"/>
      <c r="J639" s="2722"/>
      <c r="K639" s="2722"/>
      <c r="L639" s="2723"/>
      <c r="M639" s="2722" t="s">
        <v>21</v>
      </c>
      <c r="N639" s="2722" t="s">
        <v>21</v>
      </c>
      <c r="O639" s="2722" t="s">
        <v>21</v>
      </c>
      <c r="P639" s="2722" t="s">
        <v>21</v>
      </c>
      <c r="Q639" s="2722" t="s">
        <v>21</v>
      </c>
      <c r="R639" s="2722" t="s">
        <v>21</v>
      </c>
      <c r="S639" s="2722"/>
    </row>
    <row r="640" spans="1:19" ht="45" customHeight="1" x14ac:dyDescent="0.25">
      <c r="A640" s="3943" t="s">
        <v>23</v>
      </c>
      <c r="B640" s="3943" t="s">
        <v>774</v>
      </c>
      <c r="C640" s="3943" t="s">
        <v>25</v>
      </c>
      <c r="D640" s="3943" t="s">
        <v>148</v>
      </c>
      <c r="E640" s="3943" t="s">
        <v>149</v>
      </c>
      <c r="F640" s="3944">
        <f>R640+R641</f>
        <v>5</v>
      </c>
      <c r="G640" s="3943" t="s">
        <v>42</v>
      </c>
      <c r="H640" s="3945"/>
      <c r="I640" s="3946"/>
      <c r="J640" s="3947"/>
      <c r="K640" s="3948"/>
      <c r="L640" s="3949"/>
      <c r="M640" s="3943"/>
      <c r="N640" s="3943" t="s">
        <v>53</v>
      </c>
      <c r="O640" s="3943" t="s">
        <v>747</v>
      </c>
      <c r="P640" s="2724" t="s">
        <v>775</v>
      </c>
      <c r="Q640" s="2724" t="s">
        <v>776</v>
      </c>
      <c r="R640" s="2725">
        <v>3</v>
      </c>
      <c r="S640" s="2726"/>
    </row>
    <row r="641" spans="1:19" ht="45" customHeight="1" x14ac:dyDescent="0.25">
      <c r="A641" s="2998"/>
      <c r="B641" s="2998"/>
      <c r="C641" s="2998"/>
      <c r="D641" s="2998"/>
      <c r="E641" s="2998"/>
      <c r="F641" s="2998"/>
      <c r="G641" s="2998"/>
      <c r="H641" s="2998"/>
      <c r="I641" s="2998"/>
      <c r="J641" s="2998"/>
      <c r="K641" s="2998"/>
      <c r="L641" s="2998"/>
      <c r="M641" s="2998"/>
      <c r="N641" s="2998"/>
      <c r="O641" s="2998"/>
      <c r="P641" s="2724" t="s">
        <v>777</v>
      </c>
      <c r="Q641" s="2724" t="s">
        <v>778</v>
      </c>
      <c r="R641" s="2727">
        <v>2</v>
      </c>
      <c r="S641" s="2728"/>
    </row>
    <row r="642" spans="1:19" ht="45" customHeight="1" x14ac:dyDescent="0.25">
      <c r="A642" s="3950" t="s">
        <v>23</v>
      </c>
      <c r="B642" s="3950" t="s">
        <v>779</v>
      </c>
      <c r="C642" s="3950" t="s">
        <v>25</v>
      </c>
      <c r="D642" s="3950" t="s">
        <v>153</v>
      </c>
      <c r="E642" s="3950" t="s">
        <v>154</v>
      </c>
      <c r="F642" s="3951">
        <f>R642+R643</f>
        <v>5</v>
      </c>
      <c r="G642" s="3950" t="s">
        <v>137</v>
      </c>
      <c r="H642" s="3952"/>
      <c r="I642" s="3953"/>
      <c r="J642" s="3954"/>
      <c r="K642" s="3955"/>
      <c r="L642" s="3956"/>
      <c r="M642" s="3950"/>
      <c r="N642" s="3950" t="s">
        <v>53</v>
      </c>
      <c r="O642" s="3950" t="s">
        <v>747</v>
      </c>
      <c r="P642" s="2729" t="s">
        <v>775</v>
      </c>
      <c r="Q642" s="2729" t="s">
        <v>776</v>
      </c>
      <c r="R642" s="2730">
        <v>3</v>
      </c>
      <c r="S642" s="2731"/>
    </row>
    <row r="643" spans="1:19" ht="45" customHeight="1" x14ac:dyDescent="0.25">
      <c r="A643" s="2998"/>
      <c r="B643" s="2998"/>
      <c r="C643" s="2998"/>
      <c r="D643" s="2998"/>
      <c r="E643" s="2998"/>
      <c r="F643" s="2998"/>
      <c r="G643" s="2998"/>
      <c r="H643" s="2998"/>
      <c r="I643" s="2998"/>
      <c r="J643" s="2998"/>
      <c r="K643" s="2998"/>
      <c r="L643" s="2998"/>
      <c r="M643" s="2998"/>
      <c r="N643" s="2998"/>
      <c r="O643" s="2998"/>
      <c r="P643" s="2729" t="s">
        <v>777</v>
      </c>
      <c r="Q643" s="2729" t="s">
        <v>778</v>
      </c>
      <c r="R643" s="2732">
        <v>2</v>
      </c>
      <c r="S643" s="2733"/>
    </row>
    <row r="644" spans="1:19" ht="45" customHeight="1" x14ac:dyDescent="0.25">
      <c r="A644" s="3957" t="s">
        <v>23</v>
      </c>
      <c r="B644" s="3957" t="s">
        <v>780</v>
      </c>
      <c r="C644" s="3957" t="s">
        <v>25</v>
      </c>
      <c r="D644" s="3957" t="s">
        <v>156</v>
      </c>
      <c r="E644" s="3957" t="s">
        <v>157</v>
      </c>
      <c r="F644" s="3958">
        <f>R644+R645</f>
        <v>2.5</v>
      </c>
      <c r="G644" s="3957" t="s">
        <v>137</v>
      </c>
      <c r="H644" s="3959"/>
      <c r="I644" s="3960"/>
      <c r="J644" s="3961"/>
      <c r="K644" s="3962"/>
      <c r="L644" s="3963"/>
      <c r="M644" s="3957"/>
      <c r="N644" s="3957" t="s">
        <v>53</v>
      </c>
      <c r="O644" s="3957" t="s">
        <v>747</v>
      </c>
      <c r="P644" s="2734" t="s">
        <v>775</v>
      </c>
      <c r="Q644" s="2734" t="s">
        <v>776</v>
      </c>
      <c r="R644" s="2735">
        <v>1.5</v>
      </c>
      <c r="S644" s="2736"/>
    </row>
    <row r="645" spans="1:19" ht="45" customHeight="1" x14ac:dyDescent="0.25">
      <c r="A645" s="2998"/>
      <c r="B645" s="2998"/>
      <c r="C645" s="2998"/>
      <c r="D645" s="2998"/>
      <c r="E645" s="2998"/>
      <c r="F645" s="2998"/>
      <c r="G645" s="2998"/>
      <c r="H645" s="2998"/>
      <c r="I645" s="2998"/>
      <c r="J645" s="2998"/>
      <c r="K645" s="2998"/>
      <c r="L645" s="2998"/>
      <c r="M645" s="2998"/>
      <c r="N645" s="2998"/>
      <c r="O645" s="2998"/>
      <c r="P645" s="2734" t="s">
        <v>777</v>
      </c>
      <c r="Q645" s="2734" t="s">
        <v>778</v>
      </c>
      <c r="R645" s="2737">
        <v>1</v>
      </c>
      <c r="S645" s="2738"/>
    </row>
    <row r="646" spans="1:19" ht="45" customHeight="1" x14ac:dyDescent="0.25">
      <c r="A646" s="3964" t="s">
        <v>23</v>
      </c>
      <c r="B646" s="3964" t="s">
        <v>781</v>
      </c>
      <c r="C646" s="3964" t="s">
        <v>25</v>
      </c>
      <c r="D646" s="3964" t="s">
        <v>159</v>
      </c>
      <c r="E646" s="3964" t="s">
        <v>160</v>
      </c>
      <c r="F646" s="3965">
        <f>R646+R647</f>
        <v>5</v>
      </c>
      <c r="G646" s="3964" t="s">
        <v>42</v>
      </c>
      <c r="H646" s="3966"/>
      <c r="I646" s="3967"/>
      <c r="J646" s="3968"/>
      <c r="K646" s="3969"/>
      <c r="L646" s="3970"/>
      <c r="M646" s="3964"/>
      <c r="N646" s="3964" t="s">
        <v>53</v>
      </c>
      <c r="O646" s="3964" t="s">
        <v>747</v>
      </c>
      <c r="P646" s="2739" t="s">
        <v>775</v>
      </c>
      <c r="Q646" s="2739" t="s">
        <v>776</v>
      </c>
      <c r="R646" s="2740">
        <v>3</v>
      </c>
      <c r="S646" s="2741"/>
    </row>
    <row r="647" spans="1:19" ht="45" customHeight="1" x14ac:dyDescent="0.25">
      <c r="A647" s="2998"/>
      <c r="B647" s="2998"/>
      <c r="C647" s="2998"/>
      <c r="D647" s="2998"/>
      <c r="E647" s="2998"/>
      <c r="F647" s="2998"/>
      <c r="G647" s="2998"/>
      <c r="H647" s="2998"/>
      <c r="I647" s="2998"/>
      <c r="J647" s="2998"/>
      <c r="K647" s="2998"/>
      <c r="L647" s="2998"/>
      <c r="M647" s="2998"/>
      <c r="N647" s="2998"/>
      <c r="O647" s="2998"/>
      <c r="P647" s="2739" t="s">
        <v>777</v>
      </c>
      <c r="Q647" s="2739" t="s">
        <v>778</v>
      </c>
      <c r="R647" s="2742">
        <v>2</v>
      </c>
      <c r="S647" s="2743"/>
    </row>
    <row r="648" spans="1:19" ht="45" customHeight="1" x14ac:dyDescent="0.25">
      <c r="A648" s="3971" t="s">
        <v>23</v>
      </c>
      <c r="B648" s="3971" t="s">
        <v>782</v>
      </c>
      <c r="C648" s="3971" t="s">
        <v>25</v>
      </c>
      <c r="D648" s="3971" t="s">
        <v>162</v>
      </c>
      <c r="E648" s="3971" t="s">
        <v>163</v>
      </c>
      <c r="F648" s="3972">
        <f>R648+R649</f>
        <v>10</v>
      </c>
      <c r="G648" s="3971" t="s">
        <v>35</v>
      </c>
      <c r="H648" s="3973"/>
      <c r="I648" s="3974"/>
      <c r="J648" s="3975"/>
      <c r="K648" s="3976"/>
      <c r="L648" s="3977"/>
      <c r="M648" s="3971"/>
      <c r="N648" s="3971" t="s">
        <v>53</v>
      </c>
      <c r="O648" s="3971" t="s">
        <v>747</v>
      </c>
      <c r="P648" s="2744" t="s">
        <v>775</v>
      </c>
      <c r="Q648" s="2744" t="s">
        <v>776</v>
      </c>
      <c r="R648" s="2745">
        <v>6</v>
      </c>
      <c r="S648" s="2746"/>
    </row>
    <row r="649" spans="1:19" ht="45" customHeight="1" x14ac:dyDescent="0.25">
      <c r="A649" s="2998"/>
      <c r="B649" s="2998"/>
      <c r="C649" s="2998"/>
      <c r="D649" s="2998"/>
      <c r="E649" s="2998"/>
      <c r="F649" s="2998"/>
      <c r="G649" s="2998"/>
      <c r="H649" s="2998"/>
      <c r="I649" s="2998"/>
      <c r="J649" s="2998"/>
      <c r="K649" s="2998"/>
      <c r="L649" s="2998"/>
      <c r="M649" s="2998"/>
      <c r="N649" s="2998"/>
      <c r="O649" s="2998"/>
      <c r="P649" s="2744" t="s">
        <v>777</v>
      </c>
      <c r="Q649" s="2744" t="s">
        <v>778</v>
      </c>
      <c r="R649" s="2747">
        <v>4</v>
      </c>
      <c r="S649" s="2748"/>
    </row>
    <row r="650" spans="1:19" ht="45" customHeight="1" x14ac:dyDescent="0.25">
      <c r="A650" s="3978" t="s">
        <v>23</v>
      </c>
      <c r="B650" s="3978" t="s">
        <v>783</v>
      </c>
      <c r="C650" s="3978" t="s">
        <v>39</v>
      </c>
      <c r="D650" s="3978" t="s">
        <v>165</v>
      </c>
      <c r="E650" s="3978" t="s">
        <v>166</v>
      </c>
      <c r="F650" s="3979">
        <f>R650+R651</f>
        <v>3</v>
      </c>
      <c r="G650" s="3978" t="s">
        <v>42</v>
      </c>
      <c r="H650" s="3980"/>
      <c r="I650" s="3981"/>
      <c r="J650" s="3982"/>
      <c r="K650" s="3983"/>
      <c r="L650" s="3984"/>
      <c r="M650" s="3978"/>
      <c r="N650" s="3978" t="s">
        <v>53</v>
      </c>
      <c r="O650" s="3978" t="s">
        <v>747</v>
      </c>
      <c r="P650" s="2749" t="s">
        <v>775</v>
      </c>
      <c r="Q650" s="2749" t="s">
        <v>776</v>
      </c>
      <c r="R650" s="2750">
        <v>2</v>
      </c>
      <c r="S650" s="2751"/>
    </row>
    <row r="651" spans="1:19" ht="45" customHeight="1" x14ac:dyDescent="0.25">
      <c r="A651" s="2998"/>
      <c r="B651" s="2998"/>
      <c r="C651" s="2998"/>
      <c r="D651" s="2998"/>
      <c r="E651" s="2998"/>
      <c r="F651" s="2998"/>
      <c r="G651" s="2998"/>
      <c r="H651" s="2998"/>
      <c r="I651" s="2998"/>
      <c r="J651" s="2998"/>
      <c r="K651" s="2998"/>
      <c r="L651" s="2998"/>
      <c r="M651" s="2998"/>
      <c r="N651" s="2998"/>
      <c r="O651" s="2998"/>
      <c r="P651" s="2749" t="s">
        <v>777</v>
      </c>
      <c r="Q651" s="2749" t="s">
        <v>778</v>
      </c>
      <c r="R651" s="2752">
        <v>1</v>
      </c>
      <c r="S651" s="2753"/>
    </row>
    <row r="652" spans="1:19" ht="45" customHeight="1" x14ac:dyDescent="0.25">
      <c r="A652" s="2754" t="s">
        <v>19</v>
      </c>
      <c r="B652" s="2754" t="s">
        <v>413</v>
      </c>
      <c r="C652" s="2754" t="s">
        <v>21</v>
      </c>
      <c r="D652" s="2754" t="s">
        <v>21</v>
      </c>
      <c r="E652" s="2754" t="s">
        <v>784</v>
      </c>
      <c r="F652" s="2754" t="s">
        <v>21</v>
      </c>
      <c r="G652" s="2754" t="s">
        <v>21</v>
      </c>
      <c r="H652" s="2754"/>
      <c r="I652" s="2754"/>
      <c r="J652" s="2754"/>
      <c r="K652" s="2754"/>
      <c r="L652" s="2755"/>
      <c r="M652" s="2754" t="s">
        <v>21</v>
      </c>
      <c r="N652" s="2754" t="s">
        <v>21</v>
      </c>
      <c r="O652" s="2754" t="s">
        <v>21</v>
      </c>
      <c r="P652" s="2754" t="s">
        <v>21</v>
      </c>
      <c r="Q652" s="2754" t="s">
        <v>21</v>
      </c>
      <c r="R652" s="2754" t="s">
        <v>21</v>
      </c>
      <c r="S652" s="2754"/>
    </row>
    <row r="653" spans="1:19" ht="45" customHeight="1" x14ac:dyDescent="0.25">
      <c r="A653" s="3985" t="s">
        <v>23</v>
      </c>
      <c r="B653" s="3985" t="s">
        <v>785</v>
      </c>
      <c r="C653" s="3985" t="s">
        <v>25</v>
      </c>
      <c r="D653" s="3985" t="s">
        <v>169</v>
      </c>
      <c r="E653" s="3985" t="s">
        <v>170</v>
      </c>
      <c r="F653" s="3986">
        <f>R653+R654</f>
        <v>180.8</v>
      </c>
      <c r="G653" s="3985" t="s">
        <v>171</v>
      </c>
      <c r="H653" s="3987"/>
      <c r="I653" s="3988"/>
      <c r="J653" s="3989"/>
      <c r="K653" s="3990"/>
      <c r="L653" s="3991"/>
      <c r="M653" s="3985"/>
      <c r="N653" s="3985" t="s">
        <v>53</v>
      </c>
      <c r="O653" s="3985" t="s">
        <v>747</v>
      </c>
      <c r="P653" s="2756" t="s">
        <v>786</v>
      </c>
      <c r="Q653" s="2756" t="s">
        <v>697</v>
      </c>
      <c r="R653" s="2757">
        <v>90.4</v>
      </c>
      <c r="S653" s="2758"/>
    </row>
    <row r="654" spans="1:19" ht="45" customHeight="1" x14ac:dyDescent="0.25">
      <c r="A654" s="2998"/>
      <c r="B654" s="2998"/>
      <c r="C654" s="2998"/>
      <c r="D654" s="2998"/>
      <c r="E654" s="2998"/>
      <c r="F654" s="2998"/>
      <c r="G654" s="2998"/>
      <c r="H654" s="2998"/>
      <c r="I654" s="2998"/>
      <c r="J654" s="2998"/>
      <c r="K654" s="2998"/>
      <c r="L654" s="2998"/>
      <c r="M654" s="2998"/>
      <c r="N654" s="2998"/>
      <c r="O654" s="2998"/>
      <c r="P654" s="2756" t="s">
        <v>787</v>
      </c>
      <c r="Q654" s="2756" t="s">
        <v>699</v>
      </c>
      <c r="R654" s="2759">
        <v>90.4</v>
      </c>
      <c r="S654" s="2760"/>
    </row>
    <row r="655" spans="1:19" ht="45" customHeight="1" x14ac:dyDescent="0.25">
      <c r="A655" s="3992" t="s">
        <v>23</v>
      </c>
      <c r="B655" s="3992" t="s">
        <v>788</v>
      </c>
      <c r="C655" s="3992" t="s">
        <v>25</v>
      </c>
      <c r="D655" s="3992" t="s">
        <v>179</v>
      </c>
      <c r="E655" s="3992" t="s">
        <v>180</v>
      </c>
      <c r="F655" s="3993">
        <f>R655+R656</f>
        <v>3.2</v>
      </c>
      <c r="G655" s="3992" t="s">
        <v>181</v>
      </c>
      <c r="H655" s="3994"/>
      <c r="I655" s="3995"/>
      <c r="J655" s="3996"/>
      <c r="K655" s="3997"/>
      <c r="L655" s="3998"/>
      <c r="M655" s="3992"/>
      <c r="N655" s="3992" t="s">
        <v>53</v>
      </c>
      <c r="O655" s="3992" t="s">
        <v>747</v>
      </c>
      <c r="P655" s="2761" t="s">
        <v>786</v>
      </c>
      <c r="Q655" s="2761" t="s">
        <v>697</v>
      </c>
      <c r="R655" s="2762">
        <v>1.6</v>
      </c>
      <c r="S655" s="2763"/>
    </row>
    <row r="656" spans="1:19" ht="45" customHeight="1" x14ac:dyDescent="0.25">
      <c r="A656" s="2998"/>
      <c r="B656" s="2998"/>
      <c r="C656" s="2998"/>
      <c r="D656" s="2998"/>
      <c r="E656" s="2998"/>
      <c r="F656" s="2998"/>
      <c r="G656" s="2998"/>
      <c r="H656" s="2998"/>
      <c r="I656" s="2998"/>
      <c r="J656" s="2998"/>
      <c r="K656" s="2998"/>
      <c r="L656" s="2998"/>
      <c r="M656" s="2998"/>
      <c r="N656" s="2998"/>
      <c r="O656" s="2998"/>
      <c r="P656" s="2761" t="s">
        <v>787</v>
      </c>
      <c r="Q656" s="2761" t="s">
        <v>699</v>
      </c>
      <c r="R656" s="2764">
        <v>1.6</v>
      </c>
      <c r="S656" s="2765"/>
    </row>
    <row r="657" spans="1:19" ht="45" customHeight="1" x14ac:dyDescent="0.25">
      <c r="A657" s="3999" t="s">
        <v>23</v>
      </c>
      <c r="B657" s="3999" t="s">
        <v>789</v>
      </c>
      <c r="C657" s="3999" t="s">
        <v>25</v>
      </c>
      <c r="D657" s="3999" t="s">
        <v>183</v>
      </c>
      <c r="E657" s="3999" t="s">
        <v>184</v>
      </c>
      <c r="F657" s="4000">
        <f>R657+R658</f>
        <v>16</v>
      </c>
      <c r="G657" s="3999" t="s">
        <v>28</v>
      </c>
      <c r="H657" s="4001"/>
      <c r="I657" s="4002"/>
      <c r="J657" s="4003"/>
      <c r="K657" s="4004"/>
      <c r="L657" s="4005"/>
      <c r="M657" s="3999"/>
      <c r="N657" s="3999" t="s">
        <v>53</v>
      </c>
      <c r="O657" s="3999" t="s">
        <v>747</v>
      </c>
      <c r="P657" s="2766" t="s">
        <v>786</v>
      </c>
      <c r="Q657" s="2766" t="s">
        <v>697</v>
      </c>
      <c r="R657" s="2767">
        <v>8</v>
      </c>
      <c r="S657" s="2768"/>
    </row>
    <row r="658" spans="1:19" ht="45" customHeight="1" x14ac:dyDescent="0.25">
      <c r="A658" s="2998"/>
      <c r="B658" s="2998"/>
      <c r="C658" s="2998"/>
      <c r="D658" s="2998"/>
      <c r="E658" s="2998"/>
      <c r="F658" s="2998"/>
      <c r="G658" s="2998"/>
      <c r="H658" s="2998"/>
      <c r="I658" s="2998"/>
      <c r="J658" s="2998"/>
      <c r="K658" s="2998"/>
      <c r="L658" s="2998"/>
      <c r="M658" s="2998"/>
      <c r="N658" s="2998"/>
      <c r="O658" s="2998"/>
      <c r="P658" s="2766" t="s">
        <v>787</v>
      </c>
      <c r="Q658" s="2766" t="s">
        <v>699</v>
      </c>
      <c r="R658" s="2769">
        <v>8</v>
      </c>
      <c r="S658" s="2770"/>
    </row>
    <row r="659" spans="1:19" ht="45" customHeight="1" x14ac:dyDescent="0.25">
      <c r="A659" s="2771" t="s">
        <v>19</v>
      </c>
      <c r="B659" s="2771" t="s">
        <v>419</v>
      </c>
      <c r="C659" s="2771" t="s">
        <v>21</v>
      </c>
      <c r="D659" s="2771" t="s">
        <v>21</v>
      </c>
      <c r="E659" s="2771" t="s">
        <v>790</v>
      </c>
      <c r="F659" s="2771" t="s">
        <v>21</v>
      </c>
      <c r="G659" s="2771" t="s">
        <v>21</v>
      </c>
      <c r="H659" s="2771"/>
      <c r="I659" s="2771"/>
      <c r="J659" s="2771"/>
      <c r="K659" s="2771"/>
      <c r="L659" s="2772"/>
      <c r="M659" s="2771" t="s">
        <v>21</v>
      </c>
      <c r="N659" s="2771" t="s">
        <v>21</v>
      </c>
      <c r="O659" s="2771" t="s">
        <v>21</v>
      </c>
      <c r="P659" s="2771" t="s">
        <v>21</v>
      </c>
      <c r="Q659" s="2771" t="s">
        <v>21</v>
      </c>
      <c r="R659" s="2771" t="s">
        <v>21</v>
      </c>
      <c r="S659" s="2771"/>
    </row>
    <row r="660" spans="1:19" ht="45" customHeight="1" x14ac:dyDescent="0.25">
      <c r="A660" s="4006" t="s">
        <v>23</v>
      </c>
      <c r="B660" s="4006" t="s">
        <v>791</v>
      </c>
      <c r="C660" s="4006" t="s">
        <v>39</v>
      </c>
      <c r="D660" s="4006" t="s">
        <v>187</v>
      </c>
      <c r="E660" s="4006" t="s">
        <v>188</v>
      </c>
      <c r="F660" s="4007">
        <f>R660+R661</f>
        <v>595</v>
      </c>
      <c r="G660" s="4006" t="s">
        <v>137</v>
      </c>
      <c r="H660" s="4008"/>
      <c r="I660" s="4009"/>
      <c r="J660" s="4010"/>
      <c r="K660" s="4011"/>
      <c r="L660" s="4012"/>
      <c r="M660" s="4006"/>
      <c r="N660" s="4006" t="s">
        <v>53</v>
      </c>
      <c r="O660" s="4006" t="s">
        <v>747</v>
      </c>
      <c r="P660" s="2773" t="s">
        <v>792</v>
      </c>
      <c r="Q660" s="2773" t="s">
        <v>420</v>
      </c>
      <c r="R660" s="2774">
        <v>297.5</v>
      </c>
      <c r="S660" s="2775"/>
    </row>
    <row r="661" spans="1:19" ht="45" customHeight="1" x14ac:dyDescent="0.25">
      <c r="A661" s="2998"/>
      <c r="B661" s="2998"/>
      <c r="C661" s="2998"/>
      <c r="D661" s="2998"/>
      <c r="E661" s="2998"/>
      <c r="F661" s="2998"/>
      <c r="G661" s="2998"/>
      <c r="H661" s="2998"/>
      <c r="I661" s="2998"/>
      <c r="J661" s="2998"/>
      <c r="K661" s="2998"/>
      <c r="L661" s="2998"/>
      <c r="M661" s="2998"/>
      <c r="N661" s="2998"/>
      <c r="O661" s="2998"/>
      <c r="P661" s="2773" t="s">
        <v>793</v>
      </c>
      <c r="Q661" s="2773" t="s">
        <v>422</v>
      </c>
      <c r="R661" s="2776">
        <v>297.5</v>
      </c>
      <c r="S661" s="2777"/>
    </row>
    <row r="662" spans="1:19" ht="45" customHeight="1" x14ac:dyDescent="0.25">
      <c r="A662" s="4013" t="s">
        <v>23</v>
      </c>
      <c r="B662" s="4013" t="s">
        <v>794</v>
      </c>
      <c r="C662" s="4013" t="s">
        <v>39</v>
      </c>
      <c r="D662" s="4013" t="s">
        <v>198</v>
      </c>
      <c r="E662" s="4013" t="s">
        <v>199</v>
      </c>
      <c r="F662" s="4014">
        <f>R662+R663</f>
        <v>595</v>
      </c>
      <c r="G662" s="4013" t="s">
        <v>137</v>
      </c>
      <c r="H662" s="4015"/>
      <c r="I662" s="4016"/>
      <c r="J662" s="4017"/>
      <c r="K662" s="4018"/>
      <c r="L662" s="4019"/>
      <c r="M662" s="4013"/>
      <c r="N662" s="4013" t="s">
        <v>53</v>
      </c>
      <c r="O662" s="4013" t="s">
        <v>747</v>
      </c>
      <c r="P662" s="2778" t="s">
        <v>792</v>
      </c>
      <c r="Q662" s="2778" t="s">
        <v>420</v>
      </c>
      <c r="R662" s="2779">
        <v>297.5</v>
      </c>
      <c r="S662" s="2780"/>
    </row>
    <row r="663" spans="1:19" ht="45" customHeight="1" x14ac:dyDescent="0.25">
      <c r="A663" s="2998"/>
      <c r="B663" s="2998"/>
      <c r="C663" s="2998"/>
      <c r="D663" s="2998"/>
      <c r="E663" s="2998"/>
      <c r="F663" s="2998"/>
      <c r="G663" s="2998"/>
      <c r="H663" s="2998"/>
      <c r="I663" s="2998"/>
      <c r="J663" s="2998"/>
      <c r="K663" s="2998"/>
      <c r="L663" s="2998"/>
      <c r="M663" s="2998"/>
      <c r="N663" s="2998"/>
      <c r="O663" s="2998"/>
      <c r="P663" s="2778" t="s">
        <v>793</v>
      </c>
      <c r="Q663" s="2778" t="s">
        <v>422</v>
      </c>
      <c r="R663" s="2781">
        <v>297.5</v>
      </c>
      <c r="S663" s="2782"/>
    </row>
    <row r="664" spans="1:19" ht="45" customHeight="1" x14ac:dyDescent="0.25">
      <c r="A664" s="4020" t="s">
        <v>23</v>
      </c>
      <c r="B664" s="4020" t="s">
        <v>795</v>
      </c>
      <c r="C664" s="4020" t="s">
        <v>39</v>
      </c>
      <c r="D664" s="4020" t="s">
        <v>202</v>
      </c>
      <c r="E664" s="4020" t="s">
        <v>203</v>
      </c>
      <c r="F664" s="4021">
        <f>R664+R665</f>
        <v>595</v>
      </c>
      <c r="G664" s="4020" t="s">
        <v>137</v>
      </c>
      <c r="H664" s="4022"/>
      <c r="I664" s="4023"/>
      <c r="J664" s="4024"/>
      <c r="K664" s="4025"/>
      <c r="L664" s="4026"/>
      <c r="M664" s="4020"/>
      <c r="N664" s="4020" t="s">
        <v>53</v>
      </c>
      <c r="O664" s="4020" t="s">
        <v>747</v>
      </c>
      <c r="P664" s="2783" t="s">
        <v>792</v>
      </c>
      <c r="Q664" s="2783" t="s">
        <v>420</v>
      </c>
      <c r="R664" s="2784">
        <v>297.5</v>
      </c>
      <c r="S664" s="2785"/>
    </row>
    <row r="665" spans="1:19" ht="45" customHeight="1" x14ac:dyDescent="0.25">
      <c r="A665" s="2998"/>
      <c r="B665" s="2998"/>
      <c r="C665" s="2998"/>
      <c r="D665" s="2998"/>
      <c r="E665" s="2998"/>
      <c r="F665" s="2998"/>
      <c r="G665" s="2998"/>
      <c r="H665" s="2998"/>
      <c r="I665" s="2998"/>
      <c r="J665" s="2998"/>
      <c r="K665" s="2998"/>
      <c r="L665" s="2998"/>
      <c r="M665" s="2998"/>
      <c r="N665" s="2998"/>
      <c r="O665" s="2998"/>
      <c r="P665" s="2783" t="s">
        <v>793</v>
      </c>
      <c r="Q665" s="2783" t="s">
        <v>422</v>
      </c>
      <c r="R665" s="2786">
        <v>297.5</v>
      </c>
      <c r="S665" s="2787"/>
    </row>
    <row r="666" spans="1:19" ht="45" customHeight="1" x14ac:dyDescent="0.25">
      <c r="A666" s="4027" t="s">
        <v>23</v>
      </c>
      <c r="B666" s="4027" t="s">
        <v>796</v>
      </c>
      <c r="C666" s="4027" t="s">
        <v>39</v>
      </c>
      <c r="D666" s="4027" t="s">
        <v>205</v>
      </c>
      <c r="E666" s="4027" t="s">
        <v>206</v>
      </c>
      <c r="F666" s="4028">
        <f>R666+R667</f>
        <v>595</v>
      </c>
      <c r="G666" s="4027" t="s">
        <v>137</v>
      </c>
      <c r="H666" s="4029"/>
      <c r="I666" s="4030"/>
      <c r="J666" s="4031"/>
      <c r="K666" s="4032"/>
      <c r="L666" s="4033"/>
      <c r="M666" s="4027"/>
      <c r="N666" s="4027" t="s">
        <v>53</v>
      </c>
      <c r="O666" s="4027" t="s">
        <v>747</v>
      </c>
      <c r="P666" s="2788" t="s">
        <v>792</v>
      </c>
      <c r="Q666" s="2788" t="s">
        <v>420</v>
      </c>
      <c r="R666" s="2789">
        <v>297.5</v>
      </c>
      <c r="S666" s="2790"/>
    </row>
    <row r="667" spans="1:19" ht="45" customHeight="1" x14ac:dyDescent="0.25">
      <c r="A667" s="2998"/>
      <c r="B667" s="2998"/>
      <c r="C667" s="2998"/>
      <c r="D667" s="2998"/>
      <c r="E667" s="2998"/>
      <c r="F667" s="2998"/>
      <c r="G667" s="2998"/>
      <c r="H667" s="2998"/>
      <c r="I667" s="2998"/>
      <c r="J667" s="2998"/>
      <c r="K667" s="2998"/>
      <c r="L667" s="2998"/>
      <c r="M667" s="2998"/>
      <c r="N667" s="2998"/>
      <c r="O667" s="2998"/>
      <c r="P667" s="2788" t="s">
        <v>793</v>
      </c>
      <c r="Q667" s="2788" t="s">
        <v>422</v>
      </c>
      <c r="R667" s="2791">
        <v>297.5</v>
      </c>
      <c r="S667" s="2792"/>
    </row>
    <row r="668" spans="1:19" ht="45" customHeight="1" x14ac:dyDescent="0.25">
      <c r="A668" s="4034" t="s">
        <v>23</v>
      </c>
      <c r="B668" s="4034" t="s">
        <v>797</v>
      </c>
      <c r="C668" s="4034" t="s">
        <v>25</v>
      </c>
      <c r="D668" s="4034" t="s">
        <v>208</v>
      </c>
      <c r="E668" s="4034" t="s">
        <v>209</v>
      </c>
      <c r="F668" s="4035">
        <f>R668+R669</f>
        <v>595</v>
      </c>
      <c r="G668" s="4034" t="s">
        <v>137</v>
      </c>
      <c r="H668" s="4036"/>
      <c r="I668" s="4037"/>
      <c r="J668" s="4038"/>
      <c r="K668" s="4039"/>
      <c r="L668" s="4040"/>
      <c r="M668" s="4034"/>
      <c r="N668" s="4034" t="s">
        <v>53</v>
      </c>
      <c r="O668" s="4034" t="s">
        <v>747</v>
      </c>
      <c r="P668" s="2793" t="s">
        <v>792</v>
      </c>
      <c r="Q668" s="2793" t="s">
        <v>420</v>
      </c>
      <c r="R668" s="2794">
        <v>297.5</v>
      </c>
      <c r="S668" s="2795"/>
    </row>
    <row r="669" spans="1:19" ht="45" customHeight="1" x14ac:dyDescent="0.25">
      <c r="A669" s="2998"/>
      <c r="B669" s="2998"/>
      <c r="C669" s="2998"/>
      <c r="D669" s="2998"/>
      <c r="E669" s="2998"/>
      <c r="F669" s="2998"/>
      <c r="G669" s="2998"/>
      <c r="H669" s="2998"/>
      <c r="I669" s="2998"/>
      <c r="J669" s="2998"/>
      <c r="K669" s="2998"/>
      <c r="L669" s="2998"/>
      <c r="M669" s="2998"/>
      <c r="N669" s="2998"/>
      <c r="O669" s="2998"/>
      <c r="P669" s="2793" t="s">
        <v>793</v>
      </c>
      <c r="Q669" s="2793" t="s">
        <v>422</v>
      </c>
      <c r="R669" s="2796">
        <v>297.5</v>
      </c>
      <c r="S669" s="2797"/>
    </row>
    <row r="670" spans="1:19" ht="45" customHeight="1" x14ac:dyDescent="0.25">
      <c r="A670" s="4041" t="s">
        <v>23</v>
      </c>
      <c r="B670" s="4041" t="s">
        <v>798</v>
      </c>
      <c r="C670" s="4041" t="s">
        <v>39</v>
      </c>
      <c r="D670" s="4041" t="s">
        <v>74</v>
      </c>
      <c r="E670" s="4041" t="s">
        <v>211</v>
      </c>
      <c r="F670" s="4042">
        <f>R670+R671</f>
        <v>595</v>
      </c>
      <c r="G670" s="4041" t="s">
        <v>137</v>
      </c>
      <c r="H670" s="4043"/>
      <c r="I670" s="4044"/>
      <c r="J670" s="4045"/>
      <c r="K670" s="4046"/>
      <c r="L670" s="4047"/>
      <c r="M670" s="4041"/>
      <c r="N670" s="4041" t="s">
        <v>53</v>
      </c>
      <c r="O670" s="4041" t="s">
        <v>747</v>
      </c>
      <c r="P670" s="2798" t="s">
        <v>792</v>
      </c>
      <c r="Q670" s="2798" t="s">
        <v>420</v>
      </c>
      <c r="R670" s="2799">
        <v>297.5</v>
      </c>
      <c r="S670" s="2800"/>
    </row>
    <row r="671" spans="1:19" ht="45" customHeight="1" x14ac:dyDescent="0.25">
      <c r="A671" s="2998"/>
      <c r="B671" s="2998"/>
      <c r="C671" s="2998"/>
      <c r="D671" s="2998"/>
      <c r="E671" s="2998"/>
      <c r="F671" s="2998"/>
      <c r="G671" s="2998"/>
      <c r="H671" s="2998"/>
      <c r="I671" s="2998"/>
      <c r="J671" s="2998"/>
      <c r="K671" s="2998"/>
      <c r="L671" s="2998"/>
      <c r="M671" s="2998"/>
      <c r="N671" s="2998"/>
      <c r="O671" s="2998"/>
      <c r="P671" s="2798" t="s">
        <v>793</v>
      </c>
      <c r="Q671" s="2798" t="s">
        <v>422</v>
      </c>
      <c r="R671" s="2801">
        <v>297.5</v>
      </c>
      <c r="S671" s="2802"/>
    </row>
    <row r="672" spans="1:19" ht="45" customHeight="1" x14ac:dyDescent="0.25">
      <c r="A672" s="4048" t="s">
        <v>23</v>
      </c>
      <c r="B672" s="4048" t="s">
        <v>799</v>
      </c>
      <c r="C672" s="4048" t="s">
        <v>39</v>
      </c>
      <c r="D672" s="4048" t="s">
        <v>213</v>
      </c>
      <c r="E672" s="4048" t="s">
        <v>214</v>
      </c>
      <c r="F672" s="4049">
        <f>R672+R673</f>
        <v>595</v>
      </c>
      <c r="G672" s="4048" t="s">
        <v>137</v>
      </c>
      <c r="H672" s="4050"/>
      <c r="I672" s="4051"/>
      <c r="J672" s="4052"/>
      <c r="K672" s="4053"/>
      <c r="L672" s="4054"/>
      <c r="M672" s="4048"/>
      <c r="N672" s="4048" t="s">
        <v>53</v>
      </c>
      <c r="O672" s="4048" t="s">
        <v>747</v>
      </c>
      <c r="P672" s="2803" t="s">
        <v>792</v>
      </c>
      <c r="Q672" s="2803" t="s">
        <v>420</v>
      </c>
      <c r="R672" s="2804">
        <v>297.5</v>
      </c>
      <c r="S672" s="2805"/>
    </row>
    <row r="673" spans="1:19" ht="45" customHeight="1" x14ac:dyDescent="0.25">
      <c r="A673" s="2998"/>
      <c r="B673" s="2998"/>
      <c r="C673" s="2998"/>
      <c r="D673" s="2998"/>
      <c r="E673" s="2998"/>
      <c r="F673" s="2998"/>
      <c r="G673" s="2998"/>
      <c r="H673" s="2998"/>
      <c r="I673" s="2998"/>
      <c r="J673" s="2998"/>
      <c r="K673" s="2998"/>
      <c r="L673" s="2998"/>
      <c r="M673" s="2998"/>
      <c r="N673" s="2998"/>
      <c r="O673" s="2998"/>
      <c r="P673" s="2803" t="s">
        <v>793</v>
      </c>
      <c r="Q673" s="2803" t="s">
        <v>422</v>
      </c>
      <c r="R673" s="2806">
        <v>297.5</v>
      </c>
      <c r="S673" s="2807"/>
    </row>
    <row r="674" spans="1:19" ht="45" customHeight="1" x14ac:dyDescent="0.25">
      <c r="A674" s="4055" t="s">
        <v>23</v>
      </c>
      <c r="B674" s="4055" t="s">
        <v>800</v>
      </c>
      <c r="C674" s="4055" t="s">
        <v>39</v>
      </c>
      <c r="D674" s="4055" t="s">
        <v>150</v>
      </c>
      <c r="E674" s="4055" t="s">
        <v>216</v>
      </c>
      <c r="F674" s="4056">
        <f>R674+R675</f>
        <v>595</v>
      </c>
      <c r="G674" s="4055" t="s">
        <v>137</v>
      </c>
      <c r="H674" s="4057"/>
      <c r="I674" s="4058"/>
      <c r="J674" s="4059"/>
      <c r="K674" s="4060"/>
      <c r="L674" s="4061"/>
      <c r="M674" s="4055"/>
      <c r="N674" s="4055" t="s">
        <v>53</v>
      </c>
      <c r="O674" s="4055" t="s">
        <v>747</v>
      </c>
      <c r="P674" s="2808" t="s">
        <v>792</v>
      </c>
      <c r="Q674" s="2808" t="s">
        <v>420</v>
      </c>
      <c r="R674" s="2809">
        <v>297.5</v>
      </c>
      <c r="S674" s="2810"/>
    </row>
    <row r="675" spans="1:19" ht="45" customHeight="1" x14ac:dyDescent="0.25">
      <c r="A675" s="2998"/>
      <c r="B675" s="2998"/>
      <c r="C675" s="2998"/>
      <c r="D675" s="2998"/>
      <c r="E675" s="2998"/>
      <c r="F675" s="2998"/>
      <c r="G675" s="2998"/>
      <c r="H675" s="2998"/>
      <c r="I675" s="2998"/>
      <c r="J675" s="2998"/>
      <c r="K675" s="2998"/>
      <c r="L675" s="2998"/>
      <c r="M675" s="2998"/>
      <c r="N675" s="2998"/>
      <c r="O675" s="2998"/>
      <c r="P675" s="2808" t="s">
        <v>793</v>
      </c>
      <c r="Q675" s="2808" t="s">
        <v>422</v>
      </c>
      <c r="R675" s="2811">
        <v>297.5</v>
      </c>
      <c r="S675" s="2812"/>
    </row>
    <row r="676" spans="1:19" ht="45" customHeight="1" x14ac:dyDescent="0.25">
      <c r="A676" s="2813" t="s">
        <v>19</v>
      </c>
      <c r="B676" s="2813" t="s">
        <v>421</v>
      </c>
      <c r="C676" s="2813" t="s">
        <v>21</v>
      </c>
      <c r="D676" s="2813" t="s">
        <v>21</v>
      </c>
      <c r="E676" s="2813" t="s">
        <v>801</v>
      </c>
      <c r="F676" s="2813" t="s">
        <v>21</v>
      </c>
      <c r="G676" s="2813" t="s">
        <v>21</v>
      </c>
      <c r="H676" s="2813"/>
      <c r="I676" s="2813"/>
      <c r="J676" s="2813"/>
      <c r="K676" s="2813"/>
      <c r="L676" s="2814"/>
      <c r="M676" s="2813" t="s">
        <v>21</v>
      </c>
      <c r="N676" s="2813" t="s">
        <v>21</v>
      </c>
      <c r="O676" s="2813" t="s">
        <v>21</v>
      </c>
      <c r="P676" s="2813" t="s">
        <v>21</v>
      </c>
      <c r="Q676" s="2813" t="s">
        <v>21</v>
      </c>
      <c r="R676" s="2813" t="s">
        <v>21</v>
      </c>
      <c r="S676" s="2813"/>
    </row>
    <row r="677" spans="1:19" ht="45" customHeight="1" x14ac:dyDescent="0.25">
      <c r="A677" s="4062" t="s">
        <v>23</v>
      </c>
      <c r="B677" s="4062" t="s">
        <v>802</v>
      </c>
      <c r="C677" s="4062" t="s">
        <v>39</v>
      </c>
      <c r="D677" s="4062" t="s">
        <v>61</v>
      </c>
      <c r="E677" s="4062" t="s">
        <v>339</v>
      </c>
      <c r="F677" s="4063">
        <f>R677+R678</f>
        <v>3110</v>
      </c>
      <c r="G677" s="4062" t="s">
        <v>137</v>
      </c>
      <c r="H677" s="4064"/>
      <c r="I677" s="4065"/>
      <c r="J677" s="4066"/>
      <c r="K677" s="4067"/>
      <c r="L677" s="4068"/>
      <c r="M677" s="4062"/>
      <c r="N677" s="4062" t="s">
        <v>53</v>
      </c>
      <c r="O677" s="4062" t="s">
        <v>747</v>
      </c>
      <c r="P677" s="2815" t="s">
        <v>803</v>
      </c>
      <c r="Q677" s="2815" t="s">
        <v>804</v>
      </c>
      <c r="R677" s="2816">
        <v>1555</v>
      </c>
      <c r="S677" s="2817"/>
    </row>
    <row r="678" spans="1:19" ht="45" customHeight="1" x14ac:dyDescent="0.25">
      <c r="A678" s="2998"/>
      <c r="B678" s="2998"/>
      <c r="C678" s="2998"/>
      <c r="D678" s="2998"/>
      <c r="E678" s="2998"/>
      <c r="F678" s="2998"/>
      <c r="G678" s="2998"/>
      <c r="H678" s="2998"/>
      <c r="I678" s="2998"/>
      <c r="J678" s="2998"/>
      <c r="K678" s="2998"/>
      <c r="L678" s="2998"/>
      <c r="M678" s="2998"/>
      <c r="N678" s="2998"/>
      <c r="O678" s="2998"/>
      <c r="P678" s="2815" t="s">
        <v>805</v>
      </c>
      <c r="Q678" s="2815" t="s">
        <v>343</v>
      </c>
      <c r="R678" s="2818">
        <v>1555</v>
      </c>
      <c r="S678" s="2819"/>
    </row>
    <row r="679" spans="1:19" ht="45" customHeight="1" x14ac:dyDescent="0.25">
      <c r="A679" s="4069" t="s">
        <v>23</v>
      </c>
      <c r="B679" s="4069" t="s">
        <v>806</v>
      </c>
      <c r="C679" s="4069" t="s">
        <v>25</v>
      </c>
      <c r="D679" s="4069" t="s">
        <v>345</v>
      </c>
      <c r="E679" s="4069" t="s">
        <v>346</v>
      </c>
      <c r="F679" s="4070">
        <f>R679+R680</f>
        <v>1555</v>
      </c>
      <c r="G679" s="4069" t="s">
        <v>28</v>
      </c>
      <c r="H679" s="4071"/>
      <c r="I679" s="4072"/>
      <c r="J679" s="4073"/>
      <c r="K679" s="4074"/>
      <c r="L679" s="4075"/>
      <c r="M679" s="4069"/>
      <c r="N679" s="4069" t="s">
        <v>53</v>
      </c>
      <c r="O679" s="4069" t="s">
        <v>747</v>
      </c>
      <c r="P679" s="2820" t="s">
        <v>803</v>
      </c>
      <c r="Q679" s="2820" t="s">
        <v>804</v>
      </c>
      <c r="R679" s="2821">
        <v>777.5</v>
      </c>
      <c r="S679" s="2822"/>
    </row>
    <row r="680" spans="1:19" ht="45" customHeight="1" x14ac:dyDescent="0.25">
      <c r="A680" s="2998"/>
      <c r="B680" s="2998"/>
      <c r="C680" s="2998"/>
      <c r="D680" s="2998"/>
      <c r="E680" s="2998"/>
      <c r="F680" s="2998"/>
      <c r="G680" s="2998"/>
      <c r="H680" s="2998"/>
      <c r="I680" s="2998"/>
      <c r="J680" s="2998"/>
      <c r="K680" s="2998"/>
      <c r="L680" s="2998"/>
      <c r="M680" s="2998"/>
      <c r="N680" s="2998"/>
      <c r="O680" s="2998"/>
      <c r="P680" s="2820" t="s">
        <v>805</v>
      </c>
      <c r="Q680" s="2820" t="s">
        <v>343</v>
      </c>
      <c r="R680" s="2823">
        <v>777.5</v>
      </c>
      <c r="S680" s="2824"/>
    </row>
    <row r="681" spans="1:19" ht="45" customHeight="1" x14ac:dyDescent="0.25">
      <c r="A681" s="4076" t="s">
        <v>23</v>
      </c>
      <c r="B681" s="4076" t="s">
        <v>807</v>
      </c>
      <c r="C681" s="4076" t="s">
        <v>39</v>
      </c>
      <c r="D681" s="4076" t="s">
        <v>59</v>
      </c>
      <c r="E681" s="4076" t="s">
        <v>219</v>
      </c>
      <c r="F681" s="4077">
        <f>R681+R682</f>
        <v>233.25</v>
      </c>
      <c r="G681" s="4076" t="s">
        <v>181</v>
      </c>
      <c r="H681" s="4078"/>
      <c r="I681" s="4079"/>
      <c r="J681" s="4080"/>
      <c r="K681" s="4081"/>
      <c r="L681" s="4082"/>
      <c r="M681" s="4076"/>
      <c r="N681" s="4076" t="s">
        <v>53</v>
      </c>
      <c r="O681" s="4076" t="s">
        <v>747</v>
      </c>
      <c r="P681" s="2825" t="s">
        <v>803</v>
      </c>
      <c r="Q681" s="2825" t="s">
        <v>804</v>
      </c>
      <c r="R681" s="2826">
        <v>116.6</v>
      </c>
      <c r="S681" s="2827"/>
    </row>
    <row r="682" spans="1:19" ht="45" customHeight="1" x14ac:dyDescent="0.25">
      <c r="A682" s="2998"/>
      <c r="B682" s="2998"/>
      <c r="C682" s="2998"/>
      <c r="D682" s="2998"/>
      <c r="E682" s="2998"/>
      <c r="F682" s="2998"/>
      <c r="G682" s="2998"/>
      <c r="H682" s="2998"/>
      <c r="I682" s="2998"/>
      <c r="J682" s="2998"/>
      <c r="K682" s="2998"/>
      <c r="L682" s="2998"/>
      <c r="M682" s="2998"/>
      <c r="N682" s="2998"/>
      <c r="O682" s="2998"/>
      <c r="P682" s="2825" t="s">
        <v>805</v>
      </c>
      <c r="Q682" s="2825" t="s">
        <v>343</v>
      </c>
      <c r="R682" s="2828">
        <v>116.65</v>
      </c>
      <c r="S682" s="2829"/>
    </row>
    <row r="683" spans="1:19" ht="45" customHeight="1" x14ac:dyDescent="0.25">
      <c r="A683" s="4083" t="s">
        <v>23</v>
      </c>
      <c r="B683" s="4083" t="s">
        <v>808</v>
      </c>
      <c r="C683" s="4083" t="s">
        <v>25</v>
      </c>
      <c r="D683" s="4083" t="s">
        <v>222</v>
      </c>
      <c r="E683" s="4083" t="s">
        <v>223</v>
      </c>
      <c r="F683" s="4084">
        <f>R683+R684</f>
        <v>31.27</v>
      </c>
      <c r="G683" s="4083" t="s">
        <v>181</v>
      </c>
      <c r="H683" s="4085"/>
      <c r="I683" s="4086"/>
      <c r="J683" s="4087"/>
      <c r="K683" s="4088"/>
      <c r="L683" s="4089"/>
      <c r="M683" s="4083"/>
      <c r="N683" s="4083" t="s">
        <v>53</v>
      </c>
      <c r="O683" s="4083" t="s">
        <v>747</v>
      </c>
      <c r="P683" s="2830" t="s">
        <v>803</v>
      </c>
      <c r="Q683" s="2830" t="s">
        <v>804</v>
      </c>
      <c r="R683" s="2831">
        <v>15.6</v>
      </c>
      <c r="S683" s="2832"/>
    </row>
    <row r="684" spans="1:19" ht="45" customHeight="1" x14ac:dyDescent="0.25">
      <c r="A684" s="2998"/>
      <c r="B684" s="2998"/>
      <c r="C684" s="2998"/>
      <c r="D684" s="2998"/>
      <c r="E684" s="2998"/>
      <c r="F684" s="2998"/>
      <c r="G684" s="2998"/>
      <c r="H684" s="2998"/>
      <c r="I684" s="2998"/>
      <c r="J684" s="2998"/>
      <c r="K684" s="2998"/>
      <c r="L684" s="2998"/>
      <c r="M684" s="2998"/>
      <c r="N684" s="2998"/>
      <c r="O684" s="2998"/>
      <c r="P684" s="2830" t="s">
        <v>805</v>
      </c>
      <c r="Q684" s="2830" t="s">
        <v>343</v>
      </c>
      <c r="R684" s="2833">
        <v>15.67</v>
      </c>
      <c r="S684" s="2834"/>
    </row>
    <row r="685" spans="1:19" ht="45" customHeight="1" x14ac:dyDescent="0.25">
      <c r="A685" s="4090" t="s">
        <v>23</v>
      </c>
      <c r="B685" s="4090" t="s">
        <v>809</v>
      </c>
      <c r="C685" s="4090" t="s">
        <v>25</v>
      </c>
      <c r="D685" s="4090" t="s">
        <v>225</v>
      </c>
      <c r="E685" s="4090" t="s">
        <v>226</v>
      </c>
      <c r="F685" s="4091">
        <f>R685+R686</f>
        <v>156.35000000000002</v>
      </c>
      <c r="G685" s="4090" t="s">
        <v>227</v>
      </c>
      <c r="H685" s="4092"/>
      <c r="I685" s="4093"/>
      <c r="J685" s="4094"/>
      <c r="K685" s="4095"/>
      <c r="L685" s="4096"/>
      <c r="M685" s="4090"/>
      <c r="N685" s="4090" t="s">
        <v>53</v>
      </c>
      <c r="O685" s="4090" t="s">
        <v>747</v>
      </c>
      <c r="P685" s="2835" t="s">
        <v>803</v>
      </c>
      <c r="Q685" s="2835" t="s">
        <v>804</v>
      </c>
      <c r="R685" s="2836">
        <v>78.17</v>
      </c>
      <c r="S685" s="2837"/>
    </row>
    <row r="686" spans="1:19" ht="45" customHeight="1" x14ac:dyDescent="0.25">
      <c r="A686" s="2998"/>
      <c r="B686" s="2998"/>
      <c r="C686" s="2998"/>
      <c r="D686" s="2998"/>
      <c r="E686" s="2998"/>
      <c r="F686" s="2998"/>
      <c r="G686" s="2998"/>
      <c r="H686" s="2998"/>
      <c r="I686" s="2998"/>
      <c r="J686" s="2998"/>
      <c r="K686" s="2998"/>
      <c r="L686" s="2998"/>
      <c r="M686" s="2998"/>
      <c r="N686" s="2998"/>
      <c r="O686" s="2998"/>
      <c r="P686" s="2835" t="s">
        <v>805</v>
      </c>
      <c r="Q686" s="2835" t="s">
        <v>343</v>
      </c>
      <c r="R686" s="2838">
        <v>78.180000000000007</v>
      </c>
      <c r="S686" s="2839"/>
    </row>
    <row r="687" spans="1:19" ht="45" customHeight="1" x14ac:dyDescent="0.25">
      <c r="A687" s="4097" t="s">
        <v>23</v>
      </c>
      <c r="B687" s="4097" t="s">
        <v>810</v>
      </c>
      <c r="C687" s="4097" t="s">
        <v>39</v>
      </c>
      <c r="D687" s="4097" t="s">
        <v>57</v>
      </c>
      <c r="E687" s="4097" t="s">
        <v>229</v>
      </c>
      <c r="F687" s="4098">
        <f>R687+R688</f>
        <v>746</v>
      </c>
      <c r="G687" s="4097" t="s">
        <v>35</v>
      </c>
      <c r="H687" s="4099"/>
      <c r="I687" s="4100"/>
      <c r="J687" s="4101"/>
      <c r="K687" s="4102"/>
      <c r="L687" s="4103"/>
      <c r="M687" s="4097"/>
      <c r="N687" s="4097" t="s">
        <v>53</v>
      </c>
      <c r="O687" s="4097" t="s">
        <v>747</v>
      </c>
      <c r="P687" s="2840" t="s">
        <v>803</v>
      </c>
      <c r="Q687" s="2840" t="s">
        <v>804</v>
      </c>
      <c r="R687" s="2841">
        <v>373</v>
      </c>
      <c r="S687" s="2842"/>
    </row>
    <row r="688" spans="1:19" ht="45" customHeight="1" x14ac:dyDescent="0.25">
      <c r="A688" s="2998"/>
      <c r="B688" s="2998"/>
      <c r="C688" s="2998"/>
      <c r="D688" s="2998"/>
      <c r="E688" s="2998"/>
      <c r="F688" s="2998"/>
      <c r="G688" s="2998"/>
      <c r="H688" s="2998"/>
      <c r="I688" s="2998"/>
      <c r="J688" s="2998"/>
      <c r="K688" s="2998"/>
      <c r="L688" s="2998"/>
      <c r="M688" s="2998"/>
      <c r="N688" s="2998"/>
      <c r="O688" s="2998"/>
      <c r="P688" s="2840" t="s">
        <v>805</v>
      </c>
      <c r="Q688" s="2840" t="s">
        <v>343</v>
      </c>
      <c r="R688" s="2843">
        <v>373</v>
      </c>
      <c r="S688" s="2844"/>
    </row>
    <row r="689" spans="1:19" ht="45" customHeight="1" x14ac:dyDescent="0.25">
      <c r="A689" s="4104" t="s">
        <v>23</v>
      </c>
      <c r="B689" s="4104" t="s">
        <v>811</v>
      </c>
      <c r="C689" s="4104" t="s">
        <v>25</v>
      </c>
      <c r="D689" s="4104" t="s">
        <v>231</v>
      </c>
      <c r="E689" s="4104" t="s">
        <v>232</v>
      </c>
      <c r="F689" s="4105">
        <f>R689+R690</f>
        <v>124.4</v>
      </c>
      <c r="G689" s="4104" t="s">
        <v>181</v>
      </c>
      <c r="H689" s="4106"/>
      <c r="I689" s="4107"/>
      <c r="J689" s="4108"/>
      <c r="K689" s="4109"/>
      <c r="L689" s="4110"/>
      <c r="M689" s="4104"/>
      <c r="N689" s="4104" t="s">
        <v>53</v>
      </c>
      <c r="O689" s="4104" t="s">
        <v>747</v>
      </c>
      <c r="P689" s="2845" t="s">
        <v>803</v>
      </c>
      <c r="Q689" s="2845" t="s">
        <v>804</v>
      </c>
      <c r="R689" s="2846">
        <v>62.2</v>
      </c>
      <c r="S689" s="2847"/>
    </row>
    <row r="690" spans="1:19" ht="45" customHeight="1" x14ac:dyDescent="0.25">
      <c r="A690" s="2998"/>
      <c r="B690" s="2998"/>
      <c r="C690" s="2998"/>
      <c r="D690" s="2998"/>
      <c r="E690" s="2998"/>
      <c r="F690" s="2998"/>
      <c r="G690" s="2998"/>
      <c r="H690" s="2998"/>
      <c r="I690" s="2998"/>
      <c r="J690" s="2998"/>
      <c r="K690" s="2998"/>
      <c r="L690" s="2998"/>
      <c r="M690" s="2998"/>
      <c r="N690" s="2998"/>
      <c r="O690" s="2998"/>
      <c r="P690" s="2845" t="s">
        <v>805</v>
      </c>
      <c r="Q690" s="2845" t="s">
        <v>343</v>
      </c>
      <c r="R690" s="2848">
        <v>62.2</v>
      </c>
      <c r="S690" s="2849"/>
    </row>
    <row r="691" spans="1:19" ht="45" customHeight="1" x14ac:dyDescent="0.25">
      <c r="A691" s="4111" t="s">
        <v>23</v>
      </c>
      <c r="B691" s="4111" t="s">
        <v>812</v>
      </c>
      <c r="C691" s="4111" t="s">
        <v>25</v>
      </c>
      <c r="D691" s="4111" t="s">
        <v>162</v>
      </c>
      <c r="E691" s="4111" t="s">
        <v>163</v>
      </c>
      <c r="F691" s="4112">
        <f>R691+R692</f>
        <v>403</v>
      </c>
      <c r="G691" s="4111" t="s">
        <v>35</v>
      </c>
      <c r="H691" s="4113"/>
      <c r="I691" s="4114"/>
      <c r="J691" s="4115"/>
      <c r="K691" s="4116"/>
      <c r="L691" s="4117"/>
      <c r="M691" s="4111"/>
      <c r="N691" s="4111" t="s">
        <v>53</v>
      </c>
      <c r="O691" s="4111" t="s">
        <v>747</v>
      </c>
      <c r="P691" s="2850" t="s">
        <v>803</v>
      </c>
      <c r="Q691" s="2850" t="s">
        <v>804</v>
      </c>
      <c r="R691" s="2851">
        <v>201.5</v>
      </c>
      <c r="S691" s="2852"/>
    </row>
    <row r="692" spans="1:19" ht="45" customHeight="1" x14ac:dyDescent="0.25">
      <c r="A692" s="2998"/>
      <c r="B692" s="2998"/>
      <c r="C692" s="2998"/>
      <c r="D692" s="2998"/>
      <c r="E692" s="2998"/>
      <c r="F692" s="2998"/>
      <c r="G692" s="2998"/>
      <c r="H692" s="2998"/>
      <c r="I692" s="2998"/>
      <c r="J692" s="2998"/>
      <c r="K692" s="2998"/>
      <c r="L692" s="2998"/>
      <c r="M692" s="2998"/>
      <c r="N692" s="2998"/>
      <c r="O692" s="2998"/>
      <c r="P692" s="2850" t="s">
        <v>805</v>
      </c>
      <c r="Q692" s="2850" t="s">
        <v>343</v>
      </c>
      <c r="R692" s="2853">
        <v>201.5</v>
      </c>
      <c r="S692" s="2854"/>
    </row>
    <row r="693" spans="1:19" ht="45" customHeight="1" x14ac:dyDescent="0.25">
      <c r="A693" s="4118" t="s">
        <v>23</v>
      </c>
      <c r="B693" s="4118" t="s">
        <v>813</v>
      </c>
      <c r="C693" s="4118" t="s">
        <v>25</v>
      </c>
      <c r="D693" s="4118" t="s">
        <v>235</v>
      </c>
      <c r="E693" s="4118" t="s">
        <v>236</v>
      </c>
      <c r="F693" s="4119">
        <f>R693+R694</f>
        <v>1355.96</v>
      </c>
      <c r="G693" s="4118" t="s">
        <v>181</v>
      </c>
      <c r="H693" s="4120"/>
      <c r="I693" s="4121"/>
      <c r="J693" s="4122"/>
      <c r="K693" s="4123"/>
      <c r="L693" s="4124"/>
      <c r="M693" s="4118"/>
      <c r="N693" s="4118" t="s">
        <v>53</v>
      </c>
      <c r="O693" s="4118" t="s">
        <v>747</v>
      </c>
      <c r="P693" s="2855" t="s">
        <v>803</v>
      </c>
      <c r="Q693" s="2855" t="s">
        <v>804</v>
      </c>
      <c r="R693" s="2856">
        <v>677.98</v>
      </c>
      <c r="S693" s="2857"/>
    </row>
    <row r="694" spans="1:19" ht="45" customHeight="1" x14ac:dyDescent="0.25">
      <c r="A694" s="2998"/>
      <c r="B694" s="2998"/>
      <c r="C694" s="2998"/>
      <c r="D694" s="2998"/>
      <c r="E694" s="2998"/>
      <c r="F694" s="2998"/>
      <c r="G694" s="2998"/>
      <c r="H694" s="2998"/>
      <c r="I694" s="2998"/>
      <c r="J694" s="2998"/>
      <c r="K694" s="2998"/>
      <c r="L694" s="2998"/>
      <c r="M694" s="2998"/>
      <c r="N694" s="2998"/>
      <c r="O694" s="2998"/>
      <c r="P694" s="2855" t="s">
        <v>805</v>
      </c>
      <c r="Q694" s="2855" t="s">
        <v>343</v>
      </c>
      <c r="R694" s="2858">
        <v>677.98</v>
      </c>
      <c r="S694" s="2859"/>
    </row>
    <row r="695" spans="1:19" ht="45" customHeight="1" x14ac:dyDescent="0.25">
      <c r="A695" s="4125" t="s">
        <v>23</v>
      </c>
      <c r="B695" s="4125" t="s">
        <v>814</v>
      </c>
      <c r="C695" s="4125" t="s">
        <v>25</v>
      </c>
      <c r="D695" s="4125" t="s">
        <v>355</v>
      </c>
      <c r="E695" s="4125" t="s">
        <v>356</v>
      </c>
      <c r="F695" s="4126">
        <f>R695+R696</f>
        <v>186.6</v>
      </c>
      <c r="G695" s="4125" t="s">
        <v>181</v>
      </c>
      <c r="H695" s="4127"/>
      <c r="I695" s="4128"/>
      <c r="J695" s="4129"/>
      <c r="K695" s="4130"/>
      <c r="L695" s="4131"/>
      <c r="M695" s="4125"/>
      <c r="N695" s="4125" t="s">
        <v>53</v>
      </c>
      <c r="O695" s="4125" t="s">
        <v>747</v>
      </c>
      <c r="P695" s="2860" t="s">
        <v>803</v>
      </c>
      <c r="Q695" s="2860" t="s">
        <v>804</v>
      </c>
      <c r="R695" s="2861">
        <v>93.3</v>
      </c>
      <c r="S695" s="2862"/>
    </row>
    <row r="696" spans="1:19" ht="45" customHeight="1" x14ac:dyDescent="0.25">
      <c r="A696" s="2998"/>
      <c r="B696" s="2998"/>
      <c r="C696" s="2998"/>
      <c r="D696" s="2998"/>
      <c r="E696" s="2998"/>
      <c r="F696" s="2998"/>
      <c r="G696" s="2998"/>
      <c r="H696" s="2998"/>
      <c r="I696" s="2998"/>
      <c r="J696" s="2998"/>
      <c r="K696" s="2998"/>
      <c r="L696" s="2998"/>
      <c r="M696" s="2998"/>
      <c r="N696" s="2998"/>
      <c r="O696" s="2998"/>
      <c r="P696" s="2860" t="s">
        <v>805</v>
      </c>
      <c r="Q696" s="2860" t="s">
        <v>343</v>
      </c>
      <c r="R696" s="2863">
        <v>93.3</v>
      </c>
      <c r="S696" s="2864"/>
    </row>
    <row r="697" spans="1:19" ht="45" customHeight="1" x14ac:dyDescent="0.25">
      <c r="A697" s="4132" t="s">
        <v>23</v>
      </c>
      <c r="B697" s="4132" t="s">
        <v>815</v>
      </c>
      <c r="C697" s="4132" t="s">
        <v>25</v>
      </c>
      <c r="D697" s="4132" t="s">
        <v>358</v>
      </c>
      <c r="E697" s="4132" t="s">
        <v>359</v>
      </c>
      <c r="F697" s="4133">
        <f>R697+R698</f>
        <v>3732</v>
      </c>
      <c r="G697" s="4132" t="s">
        <v>360</v>
      </c>
      <c r="H697" s="4134"/>
      <c r="I697" s="4135"/>
      <c r="J697" s="4136"/>
      <c r="K697" s="4137"/>
      <c r="L697" s="4138"/>
      <c r="M697" s="4132"/>
      <c r="N697" s="4132" t="s">
        <v>53</v>
      </c>
      <c r="O697" s="4132" t="s">
        <v>747</v>
      </c>
      <c r="P697" s="2865" t="s">
        <v>803</v>
      </c>
      <c r="Q697" s="2865" t="s">
        <v>804</v>
      </c>
      <c r="R697" s="2866">
        <v>1866</v>
      </c>
      <c r="S697" s="2867"/>
    </row>
    <row r="698" spans="1:19" ht="45" customHeight="1" x14ac:dyDescent="0.25">
      <c r="A698" s="2998"/>
      <c r="B698" s="2998"/>
      <c r="C698" s="2998"/>
      <c r="D698" s="2998"/>
      <c r="E698" s="2998"/>
      <c r="F698" s="2998"/>
      <c r="G698" s="2998"/>
      <c r="H698" s="2998"/>
      <c r="I698" s="2998"/>
      <c r="J698" s="2998"/>
      <c r="K698" s="2998"/>
      <c r="L698" s="2998"/>
      <c r="M698" s="2998"/>
      <c r="N698" s="2998"/>
      <c r="O698" s="2998"/>
      <c r="P698" s="2865" t="s">
        <v>805</v>
      </c>
      <c r="Q698" s="2865" t="s">
        <v>343</v>
      </c>
      <c r="R698" s="2868">
        <v>1866</v>
      </c>
      <c r="S698" s="2869"/>
    </row>
    <row r="699" spans="1:19" ht="45" customHeight="1" x14ac:dyDescent="0.25">
      <c r="A699" s="4139" t="s">
        <v>23</v>
      </c>
      <c r="B699" s="4139" t="s">
        <v>816</v>
      </c>
      <c r="C699" s="4139" t="s">
        <v>25</v>
      </c>
      <c r="D699" s="4139" t="s">
        <v>362</v>
      </c>
      <c r="E699" s="4139" t="s">
        <v>363</v>
      </c>
      <c r="F699" s="4140">
        <f>R699+R700</f>
        <v>77.75</v>
      </c>
      <c r="G699" s="4139" t="s">
        <v>181</v>
      </c>
      <c r="H699" s="4141"/>
      <c r="I699" s="4142"/>
      <c r="J699" s="4143"/>
      <c r="K699" s="4144"/>
      <c r="L699" s="4145"/>
      <c r="M699" s="4139"/>
      <c r="N699" s="4139" t="s">
        <v>53</v>
      </c>
      <c r="O699" s="4139" t="s">
        <v>747</v>
      </c>
      <c r="P699" s="2870" t="s">
        <v>803</v>
      </c>
      <c r="Q699" s="2870" t="s">
        <v>804</v>
      </c>
      <c r="R699" s="2871">
        <v>38.869999999999997</v>
      </c>
      <c r="S699" s="2872"/>
    </row>
    <row r="700" spans="1:19" ht="45" customHeight="1" x14ac:dyDescent="0.25">
      <c r="A700" s="2998"/>
      <c r="B700" s="2998"/>
      <c r="C700" s="2998"/>
      <c r="D700" s="2998"/>
      <c r="E700" s="2998"/>
      <c r="F700" s="2998"/>
      <c r="G700" s="2998"/>
      <c r="H700" s="2998"/>
      <c r="I700" s="2998"/>
      <c r="J700" s="2998"/>
      <c r="K700" s="2998"/>
      <c r="L700" s="2998"/>
      <c r="M700" s="2998"/>
      <c r="N700" s="2998"/>
      <c r="O700" s="2998"/>
      <c r="P700" s="2870" t="s">
        <v>805</v>
      </c>
      <c r="Q700" s="2870" t="s">
        <v>343</v>
      </c>
      <c r="R700" s="2873">
        <v>38.880000000000003</v>
      </c>
      <c r="S700" s="2874"/>
    </row>
    <row r="701" spans="1:19" ht="45" customHeight="1" x14ac:dyDescent="0.25">
      <c r="A701" s="4146" t="s">
        <v>23</v>
      </c>
      <c r="B701" s="4146" t="s">
        <v>817</v>
      </c>
      <c r="C701" s="4146" t="s">
        <v>39</v>
      </c>
      <c r="D701" s="4146" t="s">
        <v>205</v>
      </c>
      <c r="E701" s="4146" t="s">
        <v>238</v>
      </c>
      <c r="F701" s="4147">
        <f>R701+R702</f>
        <v>259</v>
      </c>
      <c r="G701" s="4146" t="s">
        <v>137</v>
      </c>
      <c r="H701" s="4148"/>
      <c r="I701" s="4149"/>
      <c r="J701" s="4150"/>
      <c r="K701" s="4151"/>
      <c r="L701" s="4152"/>
      <c r="M701" s="4146"/>
      <c r="N701" s="4146" t="s">
        <v>53</v>
      </c>
      <c r="O701" s="4146" t="s">
        <v>747</v>
      </c>
      <c r="P701" s="2875" t="s">
        <v>803</v>
      </c>
      <c r="Q701" s="2875" t="s">
        <v>804</v>
      </c>
      <c r="R701" s="2876">
        <v>129.5</v>
      </c>
      <c r="S701" s="2877"/>
    </row>
    <row r="702" spans="1:19" ht="45" customHeight="1" x14ac:dyDescent="0.25">
      <c r="A702" s="2998"/>
      <c r="B702" s="2998"/>
      <c r="C702" s="2998"/>
      <c r="D702" s="2998"/>
      <c r="E702" s="2998"/>
      <c r="F702" s="2998"/>
      <c r="G702" s="2998"/>
      <c r="H702" s="2998"/>
      <c r="I702" s="2998"/>
      <c r="J702" s="2998"/>
      <c r="K702" s="2998"/>
      <c r="L702" s="2998"/>
      <c r="M702" s="2998"/>
      <c r="N702" s="2998"/>
      <c r="O702" s="2998"/>
      <c r="P702" s="2875" t="s">
        <v>805</v>
      </c>
      <c r="Q702" s="2875" t="s">
        <v>343</v>
      </c>
      <c r="R702" s="2878">
        <v>129.5</v>
      </c>
      <c r="S702" s="2879"/>
    </row>
    <row r="703" spans="1:19" ht="45" customHeight="1" x14ac:dyDescent="0.25">
      <c r="A703" s="4153" t="s">
        <v>23</v>
      </c>
      <c r="B703" s="4153" t="s">
        <v>818</v>
      </c>
      <c r="C703" s="4153" t="s">
        <v>39</v>
      </c>
      <c r="D703" s="4153" t="s">
        <v>63</v>
      </c>
      <c r="E703" s="4153" t="s">
        <v>240</v>
      </c>
      <c r="F703" s="4154">
        <f>R703+R704</f>
        <v>130</v>
      </c>
      <c r="G703" s="4153" t="s">
        <v>137</v>
      </c>
      <c r="H703" s="4155"/>
      <c r="I703" s="4156"/>
      <c r="J703" s="4157"/>
      <c r="K703" s="4158"/>
      <c r="L703" s="4159"/>
      <c r="M703" s="4153"/>
      <c r="N703" s="4153" t="s">
        <v>53</v>
      </c>
      <c r="O703" s="4153" t="s">
        <v>747</v>
      </c>
      <c r="P703" s="2880" t="s">
        <v>803</v>
      </c>
      <c r="Q703" s="2880" t="s">
        <v>804</v>
      </c>
      <c r="R703" s="2881">
        <v>65</v>
      </c>
      <c r="S703" s="2882"/>
    </row>
    <row r="704" spans="1:19" ht="45" customHeight="1" x14ac:dyDescent="0.25">
      <c r="A704" s="2998"/>
      <c r="B704" s="2998"/>
      <c r="C704" s="2998"/>
      <c r="D704" s="2998"/>
      <c r="E704" s="2998"/>
      <c r="F704" s="2998"/>
      <c r="G704" s="2998"/>
      <c r="H704" s="2998"/>
      <c r="I704" s="2998"/>
      <c r="J704" s="2998"/>
      <c r="K704" s="2998"/>
      <c r="L704" s="2998"/>
      <c r="M704" s="2998"/>
      <c r="N704" s="2998"/>
      <c r="O704" s="2998"/>
      <c r="P704" s="2880" t="s">
        <v>805</v>
      </c>
      <c r="Q704" s="2880" t="s">
        <v>343</v>
      </c>
      <c r="R704" s="2883">
        <v>65</v>
      </c>
      <c r="S704" s="2884"/>
    </row>
    <row r="705" spans="1:19" ht="45" customHeight="1" x14ac:dyDescent="0.25">
      <c r="A705" s="4160" t="s">
        <v>23</v>
      </c>
      <c r="B705" s="4160" t="s">
        <v>819</v>
      </c>
      <c r="C705" s="4160" t="s">
        <v>25</v>
      </c>
      <c r="D705" s="4160" t="s">
        <v>208</v>
      </c>
      <c r="E705" s="4160" t="s">
        <v>209</v>
      </c>
      <c r="F705" s="4161">
        <f>R705+R706</f>
        <v>1555</v>
      </c>
      <c r="G705" s="4160" t="s">
        <v>137</v>
      </c>
      <c r="H705" s="4162"/>
      <c r="I705" s="4163"/>
      <c r="J705" s="4164"/>
      <c r="K705" s="4165"/>
      <c r="L705" s="4166"/>
      <c r="M705" s="4160"/>
      <c r="N705" s="4160" t="s">
        <v>53</v>
      </c>
      <c r="O705" s="4160" t="s">
        <v>747</v>
      </c>
      <c r="P705" s="2885" t="s">
        <v>803</v>
      </c>
      <c r="Q705" s="2885" t="s">
        <v>804</v>
      </c>
      <c r="R705" s="2886">
        <v>777.5</v>
      </c>
      <c r="S705" s="2887"/>
    </row>
    <row r="706" spans="1:19" ht="45" customHeight="1" x14ac:dyDescent="0.25">
      <c r="A706" s="2998"/>
      <c r="B706" s="2998"/>
      <c r="C706" s="2998"/>
      <c r="D706" s="2998"/>
      <c r="E706" s="2998"/>
      <c r="F706" s="2998"/>
      <c r="G706" s="2998"/>
      <c r="H706" s="2998"/>
      <c r="I706" s="2998"/>
      <c r="J706" s="2998"/>
      <c r="K706" s="2998"/>
      <c r="L706" s="2998"/>
      <c r="M706" s="2998"/>
      <c r="N706" s="2998"/>
      <c r="O706" s="2998"/>
      <c r="P706" s="2885" t="s">
        <v>805</v>
      </c>
      <c r="Q706" s="2885" t="s">
        <v>343</v>
      </c>
      <c r="R706" s="2888">
        <v>777.5</v>
      </c>
      <c r="S706" s="2889"/>
    </row>
    <row r="707" spans="1:19" ht="45" customHeight="1" x14ac:dyDescent="0.25">
      <c r="A707" s="4167" t="s">
        <v>23</v>
      </c>
      <c r="B707" s="4167" t="s">
        <v>820</v>
      </c>
      <c r="C707" s="4167" t="s">
        <v>25</v>
      </c>
      <c r="D707" s="4167" t="s">
        <v>243</v>
      </c>
      <c r="E707" s="4167" t="s">
        <v>244</v>
      </c>
      <c r="F707" s="4168">
        <f>R707+R708</f>
        <v>13.72</v>
      </c>
      <c r="G707" s="4167" t="s">
        <v>245</v>
      </c>
      <c r="H707" s="4169"/>
      <c r="I707" s="4170"/>
      <c r="J707" s="4171"/>
      <c r="K707" s="4172"/>
      <c r="L707" s="4173"/>
      <c r="M707" s="4167"/>
      <c r="N707" s="4167" t="s">
        <v>53</v>
      </c>
      <c r="O707" s="4167" t="s">
        <v>747</v>
      </c>
      <c r="P707" s="2890" t="s">
        <v>803</v>
      </c>
      <c r="Q707" s="2890" t="s">
        <v>804</v>
      </c>
      <c r="R707" s="2891">
        <v>6.86</v>
      </c>
      <c r="S707" s="2892"/>
    </row>
    <row r="708" spans="1:19" ht="45" customHeight="1" x14ac:dyDescent="0.25">
      <c r="A708" s="2998"/>
      <c r="B708" s="2998"/>
      <c r="C708" s="2998"/>
      <c r="D708" s="2998"/>
      <c r="E708" s="2998"/>
      <c r="F708" s="2998"/>
      <c r="G708" s="2998"/>
      <c r="H708" s="2998"/>
      <c r="I708" s="2998"/>
      <c r="J708" s="2998"/>
      <c r="K708" s="2998"/>
      <c r="L708" s="2998"/>
      <c r="M708" s="2998"/>
      <c r="N708" s="2998"/>
      <c r="O708" s="2998"/>
      <c r="P708" s="2890" t="s">
        <v>805</v>
      </c>
      <c r="Q708" s="2890" t="s">
        <v>343</v>
      </c>
      <c r="R708" s="2893">
        <v>6.86</v>
      </c>
      <c r="S708" s="2894"/>
    </row>
    <row r="709" spans="1:19" ht="45" customHeight="1" x14ac:dyDescent="0.25">
      <c r="A709" s="4174" t="s">
        <v>23</v>
      </c>
      <c r="B709" s="4174" t="s">
        <v>821</v>
      </c>
      <c r="C709" s="4174" t="s">
        <v>25</v>
      </c>
      <c r="D709" s="4174" t="s">
        <v>247</v>
      </c>
      <c r="E709" s="4174" t="s">
        <v>248</v>
      </c>
      <c r="F709" s="4175">
        <f>R709+R710</f>
        <v>137.19999999999999</v>
      </c>
      <c r="G709" s="4174" t="s">
        <v>249</v>
      </c>
      <c r="H709" s="4176"/>
      <c r="I709" s="4177"/>
      <c r="J709" s="4178"/>
      <c r="K709" s="4179"/>
      <c r="L709" s="4180"/>
      <c r="M709" s="4174"/>
      <c r="N709" s="4174" t="s">
        <v>53</v>
      </c>
      <c r="O709" s="4174" t="s">
        <v>747</v>
      </c>
      <c r="P709" s="2895" t="s">
        <v>803</v>
      </c>
      <c r="Q709" s="2895" t="s">
        <v>804</v>
      </c>
      <c r="R709" s="2896">
        <v>68.599999999999994</v>
      </c>
      <c r="S709" s="2897"/>
    </row>
    <row r="710" spans="1:19" ht="45" customHeight="1" x14ac:dyDescent="0.25">
      <c r="A710" s="2998"/>
      <c r="B710" s="2998"/>
      <c r="C710" s="2998"/>
      <c r="D710" s="2998"/>
      <c r="E710" s="2998"/>
      <c r="F710" s="2998"/>
      <c r="G710" s="2998"/>
      <c r="H710" s="2998"/>
      <c r="I710" s="2998"/>
      <c r="J710" s="2998"/>
      <c r="K710" s="2998"/>
      <c r="L710" s="2998"/>
      <c r="M710" s="2998"/>
      <c r="N710" s="2998"/>
      <c r="O710" s="2998"/>
      <c r="P710" s="2895" t="s">
        <v>805</v>
      </c>
      <c r="Q710" s="2895" t="s">
        <v>343</v>
      </c>
      <c r="R710" s="2898">
        <v>68.599999999999994</v>
      </c>
      <c r="S710" s="2899"/>
    </row>
    <row r="711" spans="1:19" ht="45" customHeight="1" x14ac:dyDescent="0.25">
      <c r="A711" s="4181" t="s">
        <v>23</v>
      </c>
      <c r="B711" s="4181" t="s">
        <v>822</v>
      </c>
      <c r="C711" s="4181" t="s">
        <v>39</v>
      </c>
      <c r="D711" s="4181" t="s">
        <v>173</v>
      </c>
      <c r="E711" s="4181" t="s">
        <v>823</v>
      </c>
      <c r="F711" s="4182">
        <f>R711+R712</f>
        <v>1</v>
      </c>
      <c r="G711" s="4181" t="s">
        <v>42</v>
      </c>
      <c r="H711" s="4183"/>
      <c r="I711" s="4184"/>
      <c r="J711" s="4185"/>
      <c r="K711" s="4186"/>
      <c r="L711" s="4187"/>
      <c r="M711" s="4181"/>
      <c r="N711" s="4181" t="s">
        <v>53</v>
      </c>
      <c r="O711" s="4181" t="s">
        <v>747</v>
      </c>
      <c r="P711" s="2900" t="s">
        <v>803</v>
      </c>
      <c r="Q711" s="2900" t="s">
        <v>804</v>
      </c>
      <c r="R711" s="2901">
        <v>0.5</v>
      </c>
      <c r="S711" s="2902"/>
    </row>
    <row r="712" spans="1:19" ht="45" customHeight="1" x14ac:dyDescent="0.25">
      <c r="A712" s="2998"/>
      <c r="B712" s="2998"/>
      <c r="C712" s="2998"/>
      <c r="D712" s="2998"/>
      <c r="E712" s="2998"/>
      <c r="F712" s="2998"/>
      <c r="G712" s="2998"/>
      <c r="H712" s="2998"/>
      <c r="I712" s="2998"/>
      <c r="J712" s="2998"/>
      <c r="K712" s="2998"/>
      <c r="L712" s="2998"/>
      <c r="M712" s="2998"/>
      <c r="N712" s="2998"/>
      <c r="O712" s="2998"/>
      <c r="P712" s="2900" t="s">
        <v>805</v>
      </c>
      <c r="Q712" s="2900" t="s">
        <v>343</v>
      </c>
      <c r="R712" s="2903">
        <v>0.5</v>
      </c>
      <c r="S712" s="2904"/>
    </row>
    <row r="713" spans="1:19" ht="45" customHeight="1" x14ac:dyDescent="0.25">
      <c r="A713" s="4188" t="s">
        <v>23</v>
      </c>
      <c r="B713" s="4188" t="s">
        <v>824</v>
      </c>
      <c r="C713" s="4188" t="s">
        <v>25</v>
      </c>
      <c r="D713" s="4188" t="s">
        <v>253</v>
      </c>
      <c r="E713" s="4188" t="s">
        <v>254</v>
      </c>
      <c r="F713" s="4189">
        <f>R713+R714</f>
        <v>1588.06</v>
      </c>
      <c r="G713" s="4188" t="s">
        <v>28</v>
      </c>
      <c r="H713" s="4190"/>
      <c r="I713" s="4191"/>
      <c r="J713" s="4192"/>
      <c r="K713" s="4193"/>
      <c r="L713" s="4194"/>
      <c r="M713" s="4188"/>
      <c r="N713" s="4188" t="s">
        <v>53</v>
      </c>
      <c r="O713" s="4188" t="s">
        <v>747</v>
      </c>
      <c r="P713" s="2905" t="s">
        <v>803</v>
      </c>
      <c r="Q713" s="2905" t="s">
        <v>804</v>
      </c>
      <c r="R713" s="2906">
        <v>794.03</v>
      </c>
      <c r="S713" s="2907"/>
    </row>
    <row r="714" spans="1:19" ht="45" customHeight="1" x14ac:dyDescent="0.25">
      <c r="A714" s="2998"/>
      <c r="B714" s="2998"/>
      <c r="C714" s="2998"/>
      <c r="D714" s="2998"/>
      <c r="E714" s="2998"/>
      <c r="F714" s="2998"/>
      <c r="G714" s="2998"/>
      <c r="H714" s="2998"/>
      <c r="I714" s="2998"/>
      <c r="J714" s="2998"/>
      <c r="K714" s="2998"/>
      <c r="L714" s="2998"/>
      <c r="M714" s="2998"/>
      <c r="N714" s="2998"/>
      <c r="O714" s="2998"/>
      <c r="P714" s="2905" t="s">
        <v>805</v>
      </c>
      <c r="Q714" s="2905" t="s">
        <v>343</v>
      </c>
      <c r="R714" s="2908">
        <v>794.03</v>
      </c>
      <c r="S714" s="2909"/>
    </row>
    <row r="715" spans="1:19" ht="45" customHeight="1" x14ac:dyDescent="0.25">
      <c r="A715" s="2910" t="s">
        <v>19</v>
      </c>
      <c r="B715" s="2910" t="s">
        <v>432</v>
      </c>
      <c r="C715" s="2910" t="s">
        <v>21</v>
      </c>
      <c r="D715" s="2910" t="s">
        <v>21</v>
      </c>
      <c r="E715" s="2910" t="s">
        <v>825</v>
      </c>
      <c r="F715" s="2910" t="s">
        <v>21</v>
      </c>
      <c r="G715" s="2910" t="s">
        <v>21</v>
      </c>
      <c r="H715" s="2910"/>
      <c r="I715" s="2910"/>
      <c r="J715" s="2910"/>
      <c r="K715" s="2910"/>
      <c r="L715" s="2911"/>
      <c r="M715" s="2910" t="s">
        <v>21</v>
      </c>
      <c r="N715" s="2910" t="s">
        <v>21</v>
      </c>
      <c r="O715" s="2910" t="s">
        <v>21</v>
      </c>
      <c r="P715" s="2910" t="s">
        <v>21</v>
      </c>
      <c r="Q715" s="2910" t="s">
        <v>21</v>
      </c>
      <c r="R715" s="2910" t="s">
        <v>21</v>
      </c>
      <c r="S715" s="2910"/>
    </row>
    <row r="716" spans="1:19" ht="45" customHeight="1" x14ac:dyDescent="0.25">
      <c r="A716" s="2912" t="s">
        <v>23</v>
      </c>
      <c r="B716" s="2912" t="s">
        <v>826</v>
      </c>
      <c r="C716" s="2912" t="s">
        <v>32</v>
      </c>
      <c r="D716" s="2912" t="s">
        <v>33</v>
      </c>
      <c r="E716" s="2912" t="s">
        <v>827</v>
      </c>
      <c r="F716" s="2913">
        <f>R716</f>
        <v>24</v>
      </c>
      <c r="G716" s="2912" t="s">
        <v>35</v>
      </c>
      <c r="H716" s="2914"/>
      <c r="I716" s="2915"/>
      <c r="J716" s="2916"/>
      <c r="K716" s="2917"/>
      <c r="L716" s="2918"/>
      <c r="M716" s="2912"/>
      <c r="N716" s="2912" t="s">
        <v>55</v>
      </c>
      <c r="O716" s="2912" t="s">
        <v>828</v>
      </c>
      <c r="P716" s="2912" t="s">
        <v>829</v>
      </c>
      <c r="Q716" s="2912" t="s">
        <v>830</v>
      </c>
      <c r="R716" s="2919">
        <v>24</v>
      </c>
      <c r="S716" s="2920"/>
    </row>
    <row r="717" spans="1:19" ht="45" customHeight="1" x14ac:dyDescent="0.25">
      <c r="A717" s="2921" t="s">
        <v>23</v>
      </c>
      <c r="B717" s="2921" t="s">
        <v>831</v>
      </c>
      <c r="C717" s="2921" t="s">
        <v>25</v>
      </c>
      <c r="D717" s="2921" t="s">
        <v>832</v>
      </c>
      <c r="E717" s="2921" t="s">
        <v>833</v>
      </c>
      <c r="F717" s="2922">
        <f>R717</f>
        <v>16</v>
      </c>
      <c r="G717" s="2921" t="s">
        <v>834</v>
      </c>
      <c r="H717" s="2923"/>
      <c r="I717" s="2924"/>
      <c r="J717" s="2925"/>
      <c r="K717" s="2926"/>
      <c r="L717" s="2927"/>
      <c r="M717" s="2921"/>
      <c r="N717" s="2921" t="s">
        <v>55</v>
      </c>
      <c r="O717" s="2921" t="s">
        <v>828</v>
      </c>
      <c r="P717" s="2921" t="s">
        <v>829</v>
      </c>
      <c r="Q717" s="2921" t="s">
        <v>830</v>
      </c>
      <c r="R717" s="2928">
        <v>16</v>
      </c>
      <c r="S717" s="2929"/>
    </row>
    <row r="718" spans="1:19" ht="45" customHeight="1" x14ac:dyDescent="0.25">
      <c r="A718" s="2930" t="s">
        <v>23</v>
      </c>
      <c r="B718" s="2930" t="s">
        <v>835</v>
      </c>
      <c r="C718" s="2930" t="s">
        <v>25</v>
      </c>
      <c r="D718" s="2930" t="s">
        <v>836</v>
      </c>
      <c r="E718" s="2930" t="s">
        <v>837</v>
      </c>
      <c r="F718" s="2931">
        <f>R718</f>
        <v>16</v>
      </c>
      <c r="G718" s="2930" t="s">
        <v>35</v>
      </c>
      <c r="H718" s="2932"/>
      <c r="I718" s="2933"/>
      <c r="J718" s="2934"/>
      <c r="K718" s="2935"/>
      <c r="L718" s="2936"/>
      <c r="M718" s="2930"/>
      <c r="N718" s="2930" t="s">
        <v>55</v>
      </c>
      <c r="O718" s="2930" t="s">
        <v>828</v>
      </c>
      <c r="P718" s="2930" t="s">
        <v>829</v>
      </c>
      <c r="Q718" s="2930" t="s">
        <v>830</v>
      </c>
      <c r="R718" s="2937">
        <v>16</v>
      </c>
      <c r="S718" s="2938"/>
    </row>
    <row r="719" spans="1:19" ht="45" customHeight="1" x14ac:dyDescent="0.25">
      <c r="A719" s="2939" t="s">
        <v>19</v>
      </c>
      <c r="B719" s="2939" t="s">
        <v>451</v>
      </c>
      <c r="C719" s="2939" t="s">
        <v>21</v>
      </c>
      <c r="D719" s="2939" t="s">
        <v>21</v>
      </c>
      <c r="E719" s="2939" t="s">
        <v>838</v>
      </c>
      <c r="F719" s="2939" t="s">
        <v>21</v>
      </c>
      <c r="G719" s="2939" t="s">
        <v>21</v>
      </c>
      <c r="H719" s="2939"/>
      <c r="I719" s="2939"/>
      <c r="J719" s="2939"/>
      <c r="K719" s="2939"/>
      <c r="L719" s="2940"/>
      <c r="M719" s="2939" t="s">
        <v>21</v>
      </c>
      <c r="N719" s="2939" t="s">
        <v>21</v>
      </c>
      <c r="O719" s="2939" t="s">
        <v>21</v>
      </c>
      <c r="P719" s="2939" t="s">
        <v>21</v>
      </c>
      <c r="Q719" s="2939" t="s">
        <v>21</v>
      </c>
      <c r="R719" s="2939" t="s">
        <v>21</v>
      </c>
      <c r="S719" s="2939"/>
    </row>
    <row r="720" spans="1:19" ht="45" customHeight="1" x14ac:dyDescent="0.25">
      <c r="A720" s="4195" t="s">
        <v>23</v>
      </c>
      <c r="B720" s="4195" t="s">
        <v>839</v>
      </c>
      <c r="C720" s="4195" t="s">
        <v>39</v>
      </c>
      <c r="D720" s="4195" t="s">
        <v>142</v>
      </c>
      <c r="E720" s="4195" t="s">
        <v>840</v>
      </c>
      <c r="F720" s="4196">
        <f>R720+R721+R722+R723+R724+R725</f>
        <v>1</v>
      </c>
      <c r="G720" s="4195" t="s">
        <v>42</v>
      </c>
      <c r="H720" s="4197"/>
      <c r="I720" s="4198"/>
      <c r="J720" s="4199"/>
      <c r="K720" s="4200"/>
      <c r="L720" s="4201"/>
      <c r="M720" s="4195"/>
      <c r="N720" s="4195" t="s">
        <v>55</v>
      </c>
      <c r="O720" s="4195" t="s">
        <v>828</v>
      </c>
      <c r="P720" s="2941" t="s">
        <v>841</v>
      </c>
      <c r="Q720" s="2941" t="s">
        <v>842</v>
      </c>
      <c r="R720" s="2942">
        <v>0.25</v>
      </c>
      <c r="S720" s="2943"/>
    </row>
    <row r="721" spans="1:19" ht="45" customHeight="1" x14ac:dyDescent="0.25">
      <c r="A721" s="2998"/>
      <c r="B721" s="2998"/>
      <c r="C721" s="2998"/>
      <c r="D721" s="2998"/>
      <c r="E721" s="2998"/>
      <c r="F721" s="2998"/>
      <c r="G721" s="2998"/>
      <c r="H721" s="2998"/>
      <c r="I721" s="2998"/>
      <c r="J721" s="2998"/>
      <c r="K721" s="2998"/>
      <c r="L721" s="2998"/>
      <c r="M721" s="2998"/>
      <c r="N721" s="2998"/>
      <c r="O721" s="2998"/>
      <c r="P721" s="2941" t="s">
        <v>843</v>
      </c>
      <c r="Q721" s="2941" t="s">
        <v>844</v>
      </c>
      <c r="R721" s="2944">
        <v>0.1</v>
      </c>
      <c r="S721" s="2945"/>
    </row>
    <row r="722" spans="1:19" ht="45" customHeight="1" x14ac:dyDescent="0.25">
      <c r="A722" s="2998"/>
      <c r="B722" s="2998"/>
      <c r="C722" s="2998"/>
      <c r="D722" s="2998"/>
      <c r="E722" s="2998"/>
      <c r="F722" s="2998"/>
      <c r="G722" s="2998"/>
      <c r="H722" s="2998"/>
      <c r="I722" s="2998"/>
      <c r="J722" s="2998"/>
      <c r="K722" s="2998"/>
      <c r="L722" s="2998"/>
      <c r="M722" s="2998"/>
      <c r="N722" s="2998"/>
      <c r="O722" s="2998"/>
      <c r="P722" s="2941" t="s">
        <v>845</v>
      </c>
      <c r="Q722" s="2941" t="s">
        <v>846</v>
      </c>
      <c r="R722" s="2946">
        <v>0.2</v>
      </c>
      <c r="S722" s="2947"/>
    </row>
    <row r="723" spans="1:19" ht="45" customHeight="1" x14ac:dyDescent="0.25">
      <c r="A723" s="2998"/>
      <c r="B723" s="2998"/>
      <c r="C723" s="2998"/>
      <c r="D723" s="2998"/>
      <c r="E723" s="2998"/>
      <c r="F723" s="2998"/>
      <c r="G723" s="2998"/>
      <c r="H723" s="2998"/>
      <c r="I723" s="2998"/>
      <c r="J723" s="2998"/>
      <c r="K723" s="2998"/>
      <c r="L723" s="2998"/>
      <c r="M723" s="2998"/>
      <c r="N723" s="2998"/>
      <c r="O723" s="2998"/>
      <c r="P723" s="2941" t="s">
        <v>847</v>
      </c>
      <c r="Q723" s="2941" t="s">
        <v>848</v>
      </c>
      <c r="R723" s="2948">
        <v>0.15</v>
      </c>
      <c r="S723" s="2949"/>
    </row>
    <row r="724" spans="1:19" ht="45" customHeight="1" x14ac:dyDescent="0.25">
      <c r="A724" s="2998"/>
      <c r="B724" s="2998"/>
      <c r="C724" s="2998"/>
      <c r="D724" s="2998"/>
      <c r="E724" s="2998"/>
      <c r="F724" s="2998"/>
      <c r="G724" s="2998"/>
      <c r="H724" s="2998"/>
      <c r="I724" s="2998"/>
      <c r="J724" s="2998"/>
      <c r="K724" s="2998"/>
      <c r="L724" s="2998"/>
      <c r="M724" s="2998"/>
      <c r="N724" s="2998"/>
      <c r="O724" s="2998"/>
      <c r="P724" s="2941" t="s">
        <v>849</v>
      </c>
      <c r="Q724" s="2941" t="s">
        <v>850</v>
      </c>
      <c r="R724" s="2950">
        <v>0.15</v>
      </c>
      <c r="S724" s="2951"/>
    </row>
    <row r="725" spans="1:19" ht="45" customHeight="1" x14ac:dyDescent="0.25">
      <c r="A725" s="2998"/>
      <c r="B725" s="2998"/>
      <c r="C725" s="2998"/>
      <c r="D725" s="2998"/>
      <c r="E725" s="2998"/>
      <c r="F725" s="2998"/>
      <c r="G725" s="2998"/>
      <c r="H725" s="2998"/>
      <c r="I725" s="2998"/>
      <c r="J725" s="2998"/>
      <c r="K725" s="2998"/>
      <c r="L725" s="2998"/>
      <c r="M725" s="2998"/>
      <c r="N725" s="2998"/>
      <c r="O725" s="2998"/>
      <c r="P725" s="2941" t="s">
        <v>851</v>
      </c>
      <c r="Q725" s="2941" t="s">
        <v>852</v>
      </c>
      <c r="R725" s="2952">
        <v>0.15</v>
      </c>
      <c r="S725" s="2953"/>
    </row>
    <row r="726" spans="1:19" ht="45" customHeight="1" x14ac:dyDescent="0.25">
      <c r="A726" s="2954" t="s">
        <v>19</v>
      </c>
      <c r="B726" s="2954" t="s">
        <v>474</v>
      </c>
      <c r="C726" s="2954" t="s">
        <v>21</v>
      </c>
      <c r="D726" s="2954" t="s">
        <v>21</v>
      </c>
      <c r="E726" s="2954" t="s">
        <v>853</v>
      </c>
      <c r="F726" s="2954" t="s">
        <v>21</v>
      </c>
      <c r="G726" s="2954" t="s">
        <v>21</v>
      </c>
      <c r="H726" s="2954"/>
      <c r="I726" s="2954"/>
      <c r="J726" s="2954"/>
      <c r="K726" s="2954"/>
      <c r="L726" s="2955"/>
      <c r="M726" s="2954" t="s">
        <v>21</v>
      </c>
      <c r="N726" s="2954" t="s">
        <v>21</v>
      </c>
      <c r="O726" s="2954" t="s">
        <v>21</v>
      </c>
      <c r="P726" s="2954" t="s">
        <v>21</v>
      </c>
      <c r="Q726" s="2954" t="s">
        <v>21</v>
      </c>
      <c r="R726" s="2954" t="s">
        <v>21</v>
      </c>
      <c r="S726" s="2954"/>
    </row>
    <row r="727" spans="1:19" ht="45" customHeight="1" x14ac:dyDescent="0.25">
      <c r="A727" s="2956" t="s">
        <v>23</v>
      </c>
      <c r="B727" s="2956" t="s">
        <v>854</v>
      </c>
      <c r="C727" s="2956" t="s">
        <v>25</v>
      </c>
      <c r="D727" s="2956" t="s">
        <v>855</v>
      </c>
      <c r="E727" s="2956" t="s">
        <v>856</v>
      </c>
      <c r="F727" s="2957">
        <f>R727</f>
        <v>168</v>
      </c>
      <c r="G727" s="2956" t="s">
        <v>35</v>
      </c>
      <c r="H727" s="2958"/>
      <c r="I727" s="2959"/>
      <c r="J727" s="2960"/>
      <c r="K727" s="2961"/>
      <c r="L727" s="2962"/>
      <c r="M727" s="2956"/>
      <c r="N727" s="2956" t="s">
        <v>55</v>
      </c>
      <c r="O727" s="2956" t="s">
        <v>828</v>
      </c>
      <c r="P727" s="2956" t="s">
        <v>829</v>
      </c>
      <c r="Q727" s="2956" t="s">
        <v>830</v>
      </c>
      <c r="R727" s="2963">
        <v>168</v>
      </c>
      <c r="S727" s="2964"/>
    </row>
    <row r="728" spans="1:19" ht="45" customHeight="1" x14ac:dyDescent="0.25">
      <c r="A728" s="2965" t="s">
        <v>23</v>
      </c>
      <c r="B728" s="2965" t="s">
        <v>857</v>
      </c>
      <c r="C728" s="2965" t="s">
        <v>25</v>
      </c>
      <c r="D728" s="2965" t="s">
        <v>858</v>
      </c>
      <c r="E728" s="2965" t="s">
        <v>859</v>
      </c>
      <c r="F728" s="2966">
        <f>R728</f>
        <v>168</v>
      </c>
      <c r="G728" s="2965" t="s">
        <v>35</v>
      </c>
      <c r="H728" s="2967"/>
      <c r="I728" s="2968"/>
      <c r="J728" s="2969"/>
      <c r="K728" s="2970"/>
      <c r="L728" s="2971"/>
      <c r="M728" s="2965"/>
      <c r="N728" s="2965" t="s">
        <v>55</v>
      </c>
      <c r="O728" s="2965" t="s">
        <v>828</v>
      </c>
      <c r="P728" s="2965" t="s">
        <v>829</v>
      </c>
      <c r="Q728" s="2965" t="s">
        <v>830</v>
      </c>
      <c r="R728" s="2972">
        <v>168</v>
      </c>
      <c r="S728" s="2973"/>
    </row>
    <row r="729" spans="1:19" ht="45" customHeight="1" x14ac:dyDescent="0.25">
      <c r="A729" s="2974" t="s">
        <v>23</v>
      </c>
      <c r="B729" s="2974" t="s">
        <v>860</v>
      </c>
      <c r="C729" s="2974" t="s">
        <v>25</v>
      </c>
      <c r="D729" s="2974" t="s">
        <v>861</v>
      </c>
      <c r="E729" s="2974" t="s">
        <v>862</v>
      </c>
      <c r="F729" s="2975">
        <f>R729</f>
        <v>336</v>
      </c>
      <c r="G729" s="2974" t="s">
        <v>35</v>
      </c>
      <c r="H729" s="2976"/>
      <c r="I729" s="2977"/>
      <c r="J729" s="2978"/>
      <c r="K729" s="2979"/>
      <c r="L729" s="2980"/>
      <c r="M729" s="2974"/>
      <c r="N729" s="2974" t="s">
        <v>55</v>
      </c>
      <c r="O729" s="2974" t="s">
        <v>828</v>
      </c>
      <c r="P729" s="2974" t="s">
        <v>829</v>
      </c>
      <c r="Q729" s="2974" t="s">
        <v>830</v>
      </c>
      <c r="R729" s="2981">
        <v>336</v>
      </c>
      <c r="S729" s="2982"/>
    </row>
    <row r="730" spans="1:19" ht="45" customHeight="1" x14ac:dyDescent="0.25">
      <c r="A730" s="2983" t="s">
        <v>21</v>
      </c>
      <c r="B730" s="2983" t="s">
        <v>21</v>
      </c>
      <c r="C730" s="2983" t="s">
        <v>21</v>
      </c>
      <c r="D730" s="2983" t="s">
        <v>21</v>
      </c>
      <c r="E730" s="2983" t="s">
        <v>21</v>
      </c>
      <c r="F730" s="2983" t="s">
        <v>21</v>
      </c>
      <c r="G730" s="2983" t="s">
        <v>21</v>
      </c>
      <c r="H730" s="2983"/>
      <c r="I730" s="2983"/>
      <c r="J730" s="2983"/>
      <c r="K730" s="2983"/>
      <c r="L730" s="2983"/>
      <c r="M730" s="2983" t="s">
        <v>21</v>
      </c>
      <c r="N730" s="2983" t="s">
        <v>21</v>
      </c>
      <c r="O730" s="2983" t="s">
        <v>21</v>
      </c>
      <c r="P730" s="2983" t="s">
        <v>21</v>
      </c>
      <c r="Q730" s="2983" t="s">
        <v>21</v>
      </c>
      <c r="R730" s="2983" t="s">
        <v>863</v>
      </c>
      <c r="S730" s="2984"/>
    </row>
    <row r="731" spans="1:19" ht="45" customHeight="1" x14ac:dyDescent="0.25">
      <c r="A731" s="2985" t="s">
        <v>21</v>
      </c>
      <c r="B731" s="2985" t="s">
        <v>21</v>
      </c>
      <c r="C731" s="2985" t="s">
        <v>21</v>
      </c>
      <c r="D731" s="2985" t="s">
        <v>21</v>
      </c>
      <c r="E731" s="2985" t="s">
        <v>21</v>
      </c>
      <c r="F731" s="2985" t="s">
        <v>21</v>
      </c>
      <c r="G731" s="2985" t="s">
        <v>21</v>
      </c>
      <c r="H731" s="2985"/>
      <c r="I731" s="2985"/>
      <c r="J731" s="2985"/>
      <c r="K731" s="2985" t="s">
        <v>21</v>
      </c>
      <c r="L731" s="2985" t="s">
        <v>21</v>
      </c>
      <c r="M731" s="2985" t="s">
        <v>21</v>
      </c>
      <c r="N731" s="2985" t="s">
        <v>21</v>
      </c>
      <c r="O731" s="2985" t="s">
        <v>21</v>
      </c>
      <c r="P731" s="2985" t="s">
        <v>21</v>
      </c>
      <c r="Q731" s="2985" t="s">
        <v>21</v>
      </c>
      <c r="R731" s="2985" t="s">
        <v>864</v>
      </c>
      <c r="S731" s="2986"/>
    </row>
  </sheetData>
  <mergeCells count="2580">
    <mergeCell ref="A713:A714"/>
    <mergeCell ref="B713:B714"/>
    <mergeCell ref="C713:C714"/>
    <mergeCell ref="D713:D714"/>
    <mergeCell ref="E713:E714"/>
    <mergeCell ref="F713:F714"/>
    <mergeCell ref="G713:G714"/>
    <mergeCell ref="H713:H714"/>
    <mergeCell ref="I713:I714"/>
    <mergeCell ref="J713:J714"/>
    <mergeCell ref="K713:K714"/>
    <mergeCell ref="L713:L714"/>
    <mergeCell ref="M713:M714"/>
    <mergeCell ref="N713:N714"/>
    <mergeCell ref="O713:O714"/>
    <mergeCell ref="A720:A725"/>
    <mergeCell ref="B720:B725"/>
    <mergeCell ref="C720:C725"/>
    <mergeCell ref="D720:D725"/>
    <mergeCell ref="E720:E725"/>
    <mergeCell ref="F720:F725"/>
    <mergeCell ref="G720:G725"/>
    <mergeCell ref="H720:H725"/>
    <mergeCell ref="I720:I725"/>
    <mergeCell ref="J720:J725"/>
    <mergeCell ref="K720:K725"/>
    <mergeCell ref="L720:L725"/>
    <mergeCell ref="M720:M725"/>
    <mergeCell ref="N720:N725"/>
    <mergeCell ref="O720:O725"/>
    <mergeCell ref="A709:A710"/>
    <mergeCell ref="B709:B710"/>
    <mergeCell ref="C709:C710"/>
    <mergeCell ref="D709:D710"/>
    <mergeCell ref="E709:E710"/>
    <mergeCell ref="F709:F710"/>
    <mergeCell ref="G709:G710"/>
    <mergeCell ref="H709:H710"/>
    <mergeCell ref="I709:I710"/>
    <mergeCell ref="J709:J710"/>
    <mergeCell ref="K709:K710"/>
    <mergeCell ref="L709:L710"/>
    <mergeCell ref="M709:M710"/>
    <mergeCell ref="N709:N710"/>
    <mergeCell ref="O709:O710"/>
    <mergeCell ref="A711:A712"/>
    <mergeCell ref="B711:B712"/>
    <mergeCell ref="C711:C712"/>
    <mergeCell ref="D711:D712"/>
    <mergeCell ref="E711:E712"/>
    <mergeCell ref="F711:F712"/>
    <mergeCell ref="G711:G712"/>
    <mergeCell ref="H711:H712"/>
    <mergeCell ref="I711:I712"/>
    <mergeCell ref="J711:J712"/>
    <mergeCell ref="K711:K712"/>
    <mergeCell ref="L711:L712"/>
    <mergeCell ref="M711:M712"/>
    <mergeCell ref="N711:N712"/>
    <mergeCell ref="O711:O712"/>
    <mergeCell ref="A705:A706"/>
    <mergeCell ref="B705:B706"/>
    <mergeCell ref="C705:C706"/>
    <mergeCell ref="D705:D706"/>
    <mergeCell ref="E705:E706"/>
    <mergeCell ref="F705:F706"/>
    <mergeCell ref="G705:G706"/>
    <mergeCell ref="H705:H706"/>
    <mergeCell ref="I705:I706"/>
    <mergeCell ref="J705:J706"/>
    <mergeCell ref="K705:K706"/>
    <mergeCell ref="L705:L706"/>
    <mergeCell ref="M705:M706"/>
    <mergeCell ref="N705:N706"/>
    <mergeCell ref="O705:O706"/>
    <mergeCell ref="A707:A708"/>
    <mergeCell ref="B707:B708"/>
    <mergeCell ref="C707:C708"/>
    <mergeCell ref="D707:D708"/>
    <mergeCell ref="E707:E708"/>
    <mergeCell ref="F707:F708"/>
    <mergeCell ref="G707:G708"/>
    <mergeCell ref="H707:H708"/>
    <mergeCell ref="I707:I708"/>
    <mergeCell ref="J707:J708"/>
    <mergeCell ref="K707:K708"/>
    <mergeCell ref="L707:L708"/>
    <mergeCell ref="M707:M708"/>
    <mergeCell ref="N707:N708"/>
    <mergeCell ref="O707:O708"/>
    <mergeCell ref="A701:A702"/>
    <mergeCell ref="B701:B702"/>
    <mergeCell ref="C701:C702"/>
    <mergeCell ref="D701:D702"/>
    <mergeCell ref="E701:E702"/>
    <mergeCell ref="F701:F702"/>
    <mergeCell ref="G701:G702"/>
    <mergeCell ref="H701:H702"/>
    <mergeCell ref="I701:I702"/>
    <mergeCell ref="J701:J702"/>
    <mergeCell ref="K701:K702"/>
    <mergeCell ref="L701:L702"/>
    <mergeCell ref="M701:M702"/>
    <mergeCell ref="N701:N702"/>
    <mergeCell ref="O701:O702"/>
    <mergeCell ref="A703:A704"/>
    <mergeCell ref="B703:B704"/>
    <mergeCell ref="C703:C704"/>
    <mergeCell ref="D703:D704"/>
    <mergeCell ref="E703:E704"/>
    <mergeCell ref="F703:F704"/>
    <mergeCell ref="G703:G704"/>
    <mergeCell ref="H703:H704"/>
    <mergeCell ref="I703:I704"/>
    <mergeCell ref="J703:J704"/>
    <mergeCell ref="K703:K704"/>
    <mergeCell ref="L703:L704"/>
    <mergeCell ref="M703:M704"/>
    <mergeCell ref="N703:N704"/>
    <mergeCell ref="O703:O704"/>
    <mergeCell ref="A697:A698"/>
    <mergeCell ref="B697:B698"/>
    <mergeCell ref="C697:C698"/>
    <mergeCell ref="D697:D698"/>
    <mergeCell ref="E697:E698"/>
    <mergeCell ref="F697:F698"/>
    <mergeCell ref="G697:G698"/>
    <mergeCell ref="H697:H698"/>
    <mergeCell ref="I697:I698"/>
    <mergeCell ref="J697:J698"/>
    <mergeCell ref="K697:K698"/>
    <mergeCell ref="L697:L698"/>
    <mergeCell ref="M697:M698"/>
    <mergeCell ref="N697:N698"/>
    <mergeCell ref="O697:O698"/>
    <mergeCell ref="A699:A700"/>
    <mergeCell ref="B699:B700"/>
    <mergeCell ref="C699:C700"/>
    <mergeCell ref="D699:D700"/>
    <mergeCell ref="E699:E700"/>
    <mergeCell ref="F699:F700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O700"/>
    <mergeCell ref="A693:A694"/>
    <mergeCell ref="B693:B694"/>
    <mergeCell ref="C693:C694"/>
    <mergeCell ref="D693:D694"/>
    <mergeCell ref="E693:E694"/>
    <mergeCell ref="F693:F694"/>
    <mergeCell ref="G693:G694"/>
    <mergeCell ref="H693:H694"/>
    <mergeCell ref="I693:I694"/>
    <mergeCell ref="J693:J694"/>
    <mergeCell ref="K693:K694"/>
    <mergeCell ref="L693:L694"/>
    <mergeCell ref="M693:M694"/>
    <mergeCell ref="N693:N694"/>
    <mergeCell ref="O693:O694"/>
    <mergeCell ref="A695:A696"/>
    <mergeCell ref="B695:B696"/>
    <mergeCell ref="C695:C696"/>
    <mergeCell ref="D695:D696"/>
    <mergeCell ref="E695:E696"/>
    <mergeCell ref="F695:F696"/>
    <mergeCell ref="G695:G696"/>
    <mergeCell ref="H695:H696"/>
    <mergeCell ref="I695:I696"/>
    <mergeCell ref="J695:J696"/>
    <mergeCell ref="K695:K696"/>
    <mergeCell ref="L695:L696"/>
    <mergeCell ref="M695:M696"/>
    <mergeCell ref="N695:N696"/>
    <mergeCell ref="O695:O696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A691:A692"/>
    <mergeCell ref="B691:B692"/>
    <mergeCell ref="C691:C692"/>
    <mergeCell ref="D691:D692"/>
    <mergeCell ref="E691:E692"/>
    <mergeCell ref="F691:F692"/>
    <mergeCell ref="G691:G692"/>
    <mergeCell ref="H691:H692"/>
    <mergeCell ref="I691:I692"/>
    <mergeCell ref="J691:J692"/>
    <mergeCell ref="K691:K692"/>
    <mergeCell ref="L691:L692"/>
    <mergeCell ref="M691:M692"/>
    <mergeCell ref="N691:N692"/>
    <mergeCell ref="O691:O692"/>
    <mergeCell ref="A685:A686"/>
    <mergeCell ref="B685:B686"/>
    <mergeCell ref="C685:C686"/>
    <mergeCell ref="D685:D686"/>
    <mergeCell ref="E685:E686"/>
    <mergeCell ref="F685:F686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O686"/>
    <mergeCell ref="A687:A688"/>
    <mergeCell ref="B687:B688"/>
    <mergeCell ref="C687:C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O688"/>
    <mergeCell ref="A681:A682"/>
    <mergeCell ref="B681:B682"/>
    <mergeCell ref="C681:C682"/>
    <mergeCell ref="D681:D682"/>
    <mergeCell ref="E681:E682"/>
    <mergeCell ref="F681:F682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O682"/>
    <mergeCell ref="A683:A684"/>
    <mergeCell ref="B683:B684"/>
    <mergeCell ref="C683:C684"/>
    <mergeCell ref="D683:D684"/>
    <mergeCell ref="E683:E684"/>
    <mergeCell ref="F683:F684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O684"/>
    <mergeCell ref="A677:A678"/>
    <mergeCell ref="B677:B678"/>
    <mergeCell ref="C677:C678"/>
    <mergeCell ref="D677:D678"/>
    <mergeCell ref="E677:E678"/>
    <mergeCell ref="F677:F678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O678"/>
    <mergeCell ref="A679:A680"/>
    <mergeCell ref="B679:B680"/>
    <mergeCell ref="C679:C680"/>
    <mergeCell ref="D679:D680"/>
    <mergeCell ref="E679:E680"/>
    <mergeCell ref="F679:F680"/>
    <mergeCell ref="G679:G680"/>
    <mergeCell ref="H679:H680"/>
    <mergeCell ref="I679:I680"/>
    <mergeCell ref="J679:J680"/>
    <mergeCell ref="K679:K680"/>
    <mergeCell ref="L679:L680"/>
    <mergeCell ref="M679:M680"/>
    <mergeCell ref="N679:N680"/>
    <mergeCell ref="O679:O680"/>
    <mergeCell ref="A672:A673"/>
    <mergeCell ref="B672:B673"/>
    <mergeCell ref="C672:C673"/>
    <mergeCell ref="D672:D673"/>
    <mergeCell ref="E672:E673"/>
    <mergeCell ref="F672:F673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O673"/>
    <mergeCell ref="A674:A675"/>
    <mergeCell ref="B674:B675"/>
    <mergeCell ref="C674:C675"/>
    <mergeCell ref="D674:D675"/>
    <mergeCell ref="E674:E675"/>
    <mergeCell ref="F674:F675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O675"/>
    <mergeCell ref="A668:A669"/>
    <mergeCell ref="B668:B669"/>
    <mergeCell ref="C668:C669"/>
    <mergeCell ref="D668:D669"/>
    <mergeCell ref="E668:E669"/>
    <mergeCell ref="F668:F669"/>
    <mergeCell ref="G668:G669"/>
    <mergeCell ref="H668:H669"/>
    <mergeCell ref="I668:I669"/>
    <mergeCell ref="J668:J669"/>
    <mergeCell ref="K668:K669"/>
    <mergeCell ref="L668:L669"/>
    <mergeCell ref="M668:M669"/>
    <mergeCell ref="N668:N669"/>
    <mergeCell ref="O668:O669"/>
    <mergeCell ref="A670:A671"/>
    <mergeCell ref="B670:B671"/>
    <mergeCell ref="C670:C671"/>
    <mergeCell ref="D670:D671"/>
    <mergeCell ref="E670:E671"/>
    <mergeCell ref="F670:F671"/>
    <mergeCell ref="G670:G671"/>
    <mergeCell ref="H670:H671"/>
    <mergeCell ref="I670:I671"/>
    <mergeCell ref="J670:J671"/>
    <mergeCell ref="K670:K671"/>
    <mergeCell ref="L670:L671"/>
    <mergeCell ref="M670:M671"/>
    <mergeCell ref="N670:N671"/>
    <mergeCell ref="O670:O671"/>
    <mergeCell ref="A664:A665"/>
    <mergeCell ref="B664:B665"/>
    <mergeCell ref="C664:C665"/>
    <mergeCell ref="D664:D665"/>
    <mergeCell ref="E664:E665"/>
    <mergeCell ref="F664:F665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O665"/>
    <mergeCell ref="A666:A667"/>
    <mergeCell ref="B666:B667"/>
    <mergeCell ref="C666:C667"/>
    <mergeCell ref="D666:D667"/>
    <mergeCell ref="E666:E667"/>
    <mergeCell ref="F666:F667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O667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O661"/>
    <mergeCell ref="A662:A663"/>
    <mergeCell ref="B662:B663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O663"/>
    <mergeCell ref="A655:A656"/>
    <mergeCell ref="B655:B656"/>
    <mergeCell ref="C655:C656"/>
    <mergeCell ref="D655:D656"/>
    <mergeCell ref="E655:E656"/>
    <mergeCell ref="F655:F656"/>
    <mergeCell ref="G655:G656"/>
    <mergeCell ref="H655:H656"/>
    <mergeCell ref="I655:I656"/>
    <mergeCell ref="J655:J656"/>
    <mergeCell ref="K655:K656"/>
    <mergeCell ref="L655:L656"/>
    <mergeCell ref="M655:M656"/>
    <mergeCell ref="N655:N656"/>
    <mergeCell ref="O655:O656"/>
    <mergeCell ref="A657:A658"/>
    <mergeCell ref="B657:B658"/>
    <mergeCell ref="C657:C658"/>
    <mergeCell ref="D657:D658"/>
    <mergeCell ref="E657:E658"/>
    <mergeCell ref="F657:F658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O658"/>
    <mergeCell ref="A650:A651"/>
    <mergeCell ref="B650:B651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O651"/>
    <mergeCell ref="A653:A654"/>
    <mergeCell ref="B653:B654"/>
    <mergeCell ref="C653:C654"/>
    <mergeCell ref="D653:D654"/>
    <mergeCell ref="E653:E654"/>
    <mergeCell ref="F653:F654"/>
    <mergeCell ref="G653:G654"/>
    <mergeCell ref="H653:H654"/>
    <mergeCell ref="I653:I654"/>
    <mergeCell ref="J653:J654"/>
    <mergeCell ref="K653:K654"/>
    <mergeCell ref="L653:L654"/>
    <mergeCell ref="M653:M654"/>
    <mergeCell ref="N653:N654"/>
    <mergeCell ref="O653:O654"/>
    <mergeCell ref="A646:A647"/>
    <mergeCell ref="B646:B647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K646:K647"/>
    <mergeCell ref="L646:L647"/>
    <mergeCell ref="M646:M647"/>
    <mergeCell ref="N646:N647"/>
    <mergeCell ref="O646:O647"/>
    <mergeCell ref="A648:A649"/>
    <mergeCell ref="B648:B649"/>
    <mergeCell ref="C648:C649"/>
    <mergeCell ref="D648:D649"/>
    <mergeCell ref="E648:E649"/>
    <mergeCell ref="F648:F649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O649"/>
    <mergeCell ref="A642:A643"/>
    <mergeCell ref="B642:B643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K642:K643"/>
    <mergeCell ref="L642:L643"/>
    <mergeCell ref="M642:M643"/>
    <mergeCell ref="N642:N643"/>
    <mergeCell ref="O642:O643"/>
    <mergeCell ref="A644:A645"/>
    <mergeCell ref="B644:B645"/>
    <mergeCell ref="C644:C645"/>
    <mergeCell ref="D644:D645"/>
    <mergeCell ref="E644:E645"/>
    <mergeCell ref="F644:F645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O645"/>
    <mergeCell ref="A637:A638"/>
    <mergeCell ref="B637:B638"/>
    <mergeCell ref="C637:C638"/>
    <mergeCell ref="D637:D638"/>
    <mergeCell ref="E637:E638"/>
    <mergeCell ref="F637:F638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O638"/>
    <mergeCell ref="A640:A641"/>
    <mergeCell ref="B640:B641"/>
    <mergeCell ref="C640:C641"/>
    <mergeCell ref="D640:D641"/>
    <mergeCell ref="E640:E641"/>
    <mergeCell ref="F640:F641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O641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K610:K611"/>
    <mergeCell ref="L610:L611"/>
    <mergeCell ref="M610:M611"/>
    <mergeCell ref="N610:N611"/>
    <mergeCell ref="O610:O611"/>
    <mergeCell ref="A612:A613"/>
    <mergeCell ref="B612:B613"/>
    <mergeCell ref="C612:C613"/>
    <mergeCell ref="D612:D613"/>
    <mergeCell ref="E612:E613"/>
    <mergeCell ref="F612:F613"/>
    <mergeCell ref="G612:G613"/>
    <mergeCell ref="H612:H613"/>
    <mergeCell ref="I612:I613"/>
    <mergeCell ref="J612:J613"/>
    <mergeCell ref="K612:K613"/>
    <mergeCell ref="L612:L613"/>
    <mergeCell ref="M612:M613"/>
    <mergeCell ref="N612:N613"/>
    <mergeCell ref="O612:O613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O607"/>
    <mergeCell ref="A608:A609"/>
    <mergeCell ref="B608:B609"/>
    <mergeCell ref="C608:C609"/>
    <mergeCell ref="D608:D609"/>
    <mergeCell ref="E608:E609"/>
    <mergeCell ref="F608:F609"/>
    <mergeCell ref="G608:G609"/>
    <mergeCell ref="H608:H609"/>
    <mergeCell ref="I608:I609"/>
    <mergeCell ref="J608:J609"/>
    <mergeCell ref="K608:K609"/>
    <mergeCell ref="L608:L609"/>
    <mergeCell ref="M608:M609"/>
    <mergeCell ref="N608:N609"/>
    <mergeCell ref="O608:O609"/>
    <mergeCell ref="A602:A603"/>
    <mergeCell ref="B602:B603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O603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K604:K605"/>
    <mergeCell ref="L604:L605"/>
    <mergeCell ref="M604:M605"/>
    <mergeCell ref="N604:N605"/>
    <mergeCell ref="O604:O605"/>
    <mergeCell ref="A598:A599"/>
    <mergeCell ref="B598:B599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O599"/>
    <mergeCell ref="A600:A601"/>
    <mergeCell ref="B600:B601"/>
    <mergeCell ref="C600:C601"/>
    <mergeCell ref="D600:D601"/>
    <mergeCell ref="E600:E601"/>
    <mergeCell ref="F600:F601"/>
    <mergeCell ref="G600:G601"/>
    <mergeCell ref="H600:H601"/>
    <mergeCell ref="I600:I601"/>
    <mergeCell ref="J600:J601"/>
    <mergeCell ref="K600:K601"/>
    <mergeCell ref="L600:L601"/>
    <mergeCell ref="M600:M601"/>
    <mergeCell ref="N600:N601"/>
    <mergeCell ref="O600:O601"/>
    <mergeCell ref="A594:A595"/>
    <mergeCell ref="B594:B595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K594:K595"/>
    <mergeCell ref="L594:L595"/>
    <mergeCell ref="M594:M595"/>
    <mergeCell ref="N594:N595"/>
    <mergeCell ref="O594:O595"/>
    <mergeCell ref="A596:A597"/>
    <mergeCell ref="B596:B597"/>
    <mergeCell ref="C596:C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O597"/>
    <mergeCell ref="A590:A591"/>
    <mergeCell ref="B590:B591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A592:A593"/>
    <mergeCell ref="B592:B593"/>
    <mergeCell ref="C592:C593"/>
    <mergeCell ref="D592:D593"/>
    <mergeCell ref="E592:E593"/>
    <mergeCell ref="F592:F593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O593"/>
    <mergeCell ref="A586:A587"/>
    <mergeCell ref="B586:B587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O587"/>
    <mergeCell ref="A588:A589"/>
    <mergeCell ref="B588:B589"/>
    <mergeCell ref="C588:C589"/>
    <mergeCell ref="D588:D589"/>
    <mergeCell ref="E588:E589"/>
    <mergeCell ref="F588:F589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O589"/>
    <mergeCell ref="A582:A583"/>
    <mergeCell ref="B582:B583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K582:K583"/>
    <mergeCell ref="L582:L583"/>
    <mergeCell ref="M582:M583"/>
    <mergeCell ref="N582:N583"/>
    <mergeCell ref="O582:O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A580:A581"/>
    <mergeCell ref="B580:B581"/>
    <mergeCell ref="C580:C581"/>
    <mergeCell ref="D580:D581"/>
    <mergeCell ref="E580:E581"/>
    <mergeCell ref="F580:F581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O581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I573:I574"/>
    <mergeCell ref="J573:J574"/>
    <mergeCell ref="K573:K574"/>
    <mergeCell ref="L573:L574"/>
    <mergeCell ref="M573:M574"/>
    <mergeCell ref="N573:N574"/>
    <mergeCell ref="O573:O574"/>
    <mergeCell ref="A576:A577"/>
    <mergeCell ref="B576:B577"/>
    <mergeCell ref="C576:C577"/>
    <mergeCell ref="D576:D577"/>
    <mergeCell ref="E576:E577"/>
    <mergeCell ref="F576:F577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O577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A571:A572"/>
    <mergeCell ref="B571:B572"/>
    <mergeCell ref="C571:C572"/>
    <mergeCell ref="D571:D572"/>
    <mergeCell ref="E571:E572"/>
    <mergeCell ref="F571:F572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O572"/>
    <mergeCell ref="A565:A566"/>
    <mergeCell ref="B565:B566"/>
    <mergeCell ref="C565:C566"/>
    <mergeCell ref="D565:D566"/>
    <mergeCell ref="E565:E566"/>
    <mergeCell ref="F565:F566"/>
    <mergeCell ref="G565:G566"/>
    <mergeCell ref="H565:H566"/>
    <mergeCell ref="I565:I566"/>
    <mergeCell ref="J565:J566"/>
    <mergeCell ref="K565:K566"/>
    <mergeCell ref="L565:L566"/>
    <mergeCell ref="M565:M566"/>
    <mergeCell ref="N565:N566"/>
    <mergeCell ref="O565:O566"/>
    <mergeCell ref="A567:A568"/>
    <mergeCell ref="B567:B568"/>
    <mergeCell ref="C567:C568"/>
    <mergeCell ref="D567:D568"/>
    <mergeCell ref="E567:E568"/>
    <mergeCell ref="F567:F568"/>
    <mergeCell ref="G567:G568"/>
    <mergeCell ref="H567:H568"/>
    <mergeCell ref="I567:I568"/>
    <mergeCell ref="J567:J568"/>
    <mergeCell ref="K567:K568"/>
    <mergeCell ref="L567:L568"/>
    <mergeCell ref="M567:M568"/>
    <mergeCell ref="N567:N568"/>
    <mergeCell ref="O567:O568"/>
    <mergeCell ref="A561:A562"/>
    <mergeCell ref="B561:B562"/>
    <mergeCell ref="C561:C562"/>
    <mergeCell ref="D561:D562"/>
    <mergeCell ref="E561:E562"/>
    <mergeCell ref="F561:F562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O562"/>
    <mergeCell ref="A563:A564"/>
    <mergeCell ref="B563:B564"/>
    <mergeCell ref="C563:C564"/>
    <mergeCell ref="D563:D564"/>
    <mergeCell ref="E563:E564"/>
    <mergeCell ref="F563:F564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O564"/>
    <mergeCell ref="A556:A557"/>
    <mergeCell ref="B556:B557"/>
    <mergeCell ref="C556:C557"/>
    <mergeCell ref="D556:D557"/>
    <mergeCell ref="E556:E557"/>
    <mergeCell ref="F556:F557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O557"/>
    <mergeCell ref="A559:A560"/>
    <mergeCell ref="B559:B560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K559:K560"/>
    <mergeCell ref="L559:L560"/>
    <mergeCell ref="M559:M560"/>
    <mergeCell ref="N559:N560"/>
    <mergeCell ref="O559:O560"/>
    <mergeCell ref="A552:A553"/>
    <mergeCell ref="B552:B553"/>
    <mergeCell ref="C552:C553"/>
    <mergeCell ref="D552:D553"/>
    <mergeCell ref="E552:E553"/>
    <mergeCell ref="F552:F553"/>
    <mergeCell ref="G552:G553"/>
    <mergeCell ref="H552:H553"/>
    <mergeCell ref="I552:I553"/>
    <mergeCell ref="J552:J553"/>
    <mergeCell ref="K552:K553"/>
    <mergeCell ref="L552:L553"/>
    <mergeCell ref="M552:M553"/>
    <mergeCell ref="N552:N553"/>
    <mergeCell ref="O552:O553"/>
    <mergeCell ref="A554:A555"/>
    <mergeCell ref="B554:B555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A550:A551"/>
    <mergeCell ref="B550:B551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K550:K551"/>
    <mergeCell ref="L550:L551"/>
    <mergeCell ref="M550:M551"/>
    <mergeCell ref="N550:N551"/>
    <mergeCell ref="O550:O551"/>
    <mergeCell ref="A540:A543"/>
    <mergeCell ref="B540:B543"/>
    <mergeCell ref="C540:C543"/>
    <mergeCell ref="D540:D543"/>
    <mergeCell ref="E540:E543"/>
    <mergeCell ref="F540:F543"/>
    <mergeCell ref="G540:G543"/>
    <mergeCell ref="H540:H543"/>
    <mergeCell ref="I540:I543"/>
    <mergeCell ref="J540:J543"/>
    <mergeCell ref="K540:K543"/>
    <mergeCell ref="L540:L543"/>
    <mergeCell ref="M540:M543"/>
    <mergeCell ref="N540:N543"/>
    <mergeCell ref="O540:O543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A508:A511"/>
    <mergeCell ref="B508:B511"/>
    <mergeCell ref="C508:C511"/>
    <mergeCell ref="D508:D511"/>
    <mergeCell ref="E508:E511"/>
    <mergeCell ref="F508:F511"/>
    <mergeCell ref="G508:G511"/>
    <mergeCell ref="H508:H511"/>
    <mergeCell ref="I508:I511"/>
    <mergeCell ref="J508:J511"/>
    <mergeCell ref="K508:K511"/>
    <mergeCell ref="L508:L511"/>
    <mergeCell ref="M508:M511"/>
    <mergeCell ref="N508:N511"/>
    <mergeCell ref="O508:O511"/>
    <mergeCell ref="A512:A515"/>
    <mergeCell ref="B512:B515"/>
    <mergeCell ref="C512:C515"/>
    <mergeCell ref="D512:D515"/>
    <mergeCell ref="E512:E515"/>
    <mergeCell ref="F512:F515"/>
    <mergeCell ref="G512:G515"/>
    <mergeCell ref="H512:H515"/>
    <mergeCell ref="I512:I515"/>
    <mergeCell ref="J512:J515"/>
    <mergeCell ref="K512:K515"/>
    <mergeCell ref="L512:L515"/>
    <mergeCell ref="M512:M515"/>
    <mergeCell ref="N512:N515"/>
    <mergeCell ref="O512:O515"/>
    <mergeCell ref="A500:A503"/>
    <mergeCell ref="B500:B503"/>
    <mergeCell ref="C500:C503"/>
    <mergeCell ref="D500:D503"/>
    <mergeCell ref="E500:E503"/>
    <mergeCell ref="F500:F503"/>
    <mergeCell ref="G500:G503"/>
    <mergeCell ref="H500:H503"/>
    <mergeCell ref="I500:I503"/>
    <mergeCell ref="J500:J503"/>
    <mergeCell ref="K500:K503"/>
    <mergeCell ref="L500:L503"/>
    <mergeCell ref="M500:M503"/>
    <mergeCell ref="N500:N503"/>
    <mergeCell ref="O500:O503"/>
    <mergeCell ref="A504:A507"/>
    <mergeCell ref="B504:B507"/>
    <mergeCell ref="C504:C507"/>
    <mergeCell ref="D504:D507"/>
    <mergeCell ref="E504:E507"/>
    <mergeCell ref="F504:F507"/>
    <mergeCell ref="G504:G507"/>
    <mergeCell ref="H504:H507"/>
    <mergeCell ref="I504:I507"/>
    <mergeCell ref="J504:J507"/>
    <mergeCell ref="K504:K507"/>
    <mergeCell ref="L504:L507"/>
    <mergeCell ref="M504:M507"/>
    <mergeCell ref="N504:N507"/>
    <mergeCell ref="O504:O507"/>
    <mergeCell ref="A492:A495"/>
    <mergeCell ref="B492:B495"/>
    <mergeCell ref="C492:C495"/>
    <mergeCell ref="D492:D495"/>
    <mergeCell ref="E492:E495"/>
    <mergeCell ref="F492:F495"/>
    <mergeCell ref="G492:G495"/>
    <mergeCell ref="H492:H495"/>
    <mergeCell ref="I492:I495"/>
    <mergeCell ref="J492:J495"/>
    <mergeCell ref="K492:K495"/>
    <mergeCell ref="L492:L495"/>
    <mergeCell ref="M492:M495"/>
    <mergeCell ref="N492:N495"/>
    <mergeCell ref="O492:O495"/>
    <mergeCell ref="A496:A499"/>
    <mergeCell ref="B496:B499"/>
    <mergeCell ref="C496:C499"/>
    <mergeCell ref="D496:D499"/>
    <mergeCell ref="E496:E499"/>
    <mergeCell ref="F496:F499"/>
    <mergeCell ref="G496:G499"/>
    <mergeCell ref="H496:H499"/>
    <mergeCell ref="I496:I499"/>
    <mergeCell ref="J496:J499"/>
    <mergeCell ref="K496:K499"/>
    <mergeCell ref="L496:L499"/>
    <mergeCell ref="M496:M499"/>
    <mergeCell ref="N496:N499"/>
    <mergeCell ref="O496:O499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I484:I487"/>
    <mergeCell ref="J484:J487"/>
    <mergeCell ref="K484:K487"/>
    <mergeCell ref="L484:L487"/>
    <mergeCell ref="M484:M487"/>
    <mergeCell ref="N484:N487"/>
    <mergeCell ref="O484:O487"/>
    <mergeCell ref="A488:A491"/>
    <mergeCell ref="B488:B491"/>
    <mergeCell ref="C488:C491"/>
    <mergeCell ref="D488:D491"/>
    <mergeCell ref="E488:E491"/>
    <mergeCell ref="F488:F491"/>
    <mergeCell ref="G488:G491"/>
    <mergeCell ref="H488:H491"/>
    <mergeCell ref="I488:I491"/>
    <mergeCell ref="J488:J491"/>
    <mergeCell ref="K488:K491"/>
    <mergeCell ref="L488:L491"/>
    <mergeCell ref="M488:M491"/>
    <mergeCell ref="N488:N491"/>
    <mergeCell ref="O488:O491"/>
    <mergeCell ref="A476:A479"/>
    <mergeCell ref="B476:B479"/>
    <mergeCell ref="C476:C479"/>
    <mergeCell ref="D476:D479"/>
    <mergeCell ref="E476:E479"/>
    <mergeCell ref="F476:F479"/>
    <mergeCell ref="G476:G479"/>
    <mergeCell ref="H476:H479"/>
    <mergeCell ref="I476:I479"/>
    <mergeCell ref="J476:J479"/>
    <mergeCell ref="K476:K479"/>
    <mergeCell ref="L476:L479"/>
    <mergeCell ref="M476:M479"/>
    <mergeCell ref="N476:N479"/>
    <mergeCell ref="O476:O479"/>
    <mergeCell ref="A480:A483"/>
    <mergeCell ref="B480:B483"/>
    <mergeCell ref="C480:C483"/>
    <mergeCell ref="D480:D483"/>
    <mergeCell ref="E480:E483"/>
    <mergeCell ref="F480:F483"/>
    <mergeCell ref="G480:G483"/>
    <mergeCell ref="H480:H483"/>
    <mergeCell ref="I480:I483"/>
    <mergeCell ref="J480:J483"/>
    <mergeCell ref="K480:K483"/>
    <mergeCell ref="L480:L483"/>
    <mergeCell ref="M480:M483"/>
    <mergeCell ref="N480:N483"/>
    <mergeCell ref="O480:O483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I468:I471"/>
    <mergeCell ref="J468:J471"/>
    <mergeCell ref="K468:K471"/>
    <mergeCell ref="L468:L471"/>
    <mergeCell ref="M468:M471"/>
    <mergeCell ref="N468:N471"/>
    <mergeCell ref="O468:O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J472:J475"/>
    <mergeCell ref="K472:K475"/>
    <mergeCell ref="L472:L475"/>
    <mergeCell ref="M472:M475"/>
    <mergeCell ref="N472:N475"/>
    <mergeCell ref="O472:O475"/>
    <mergeCell ref="A460:A463"/>
    <mergeCell ref="B460:B463"/>
    <mergeCell ref="C460:C463"/>
    <mergeCell ref="D460:D463"/>
    <mergeCell ref="E460:E463"/>
    <mergeCell ref="F460:F463"/>
    <mergeCell ref="G460:G463"/>
    <mergeCell ref="H460:H463"/>
    <mergeCell ref="I460:I463"/>
    <mergeCell ref="J460:J463"/>
    <mergeCell ref="K460:K463"/>
    <mergeCell ref="L460:L463"/>
    <mergeCell ref="M460:M463"/>
    <mergeCell ref="N460:N463"/>
    <mergeCell ref="O460:O463"/>
    <mergeCell ref="A464:A467"/>
    <mergeCell ref="B464:B467"/>
    <mergeCell ref="C464:C467"/>
    <mergeCell ref="D464:D467"/>
    <mergeCell ref="E464:E467"/>
    <mergeCell ref="F464:F467"/>
    <mergeCell ref="G464:G467"/>
    <mergeCell ref="H464:H467"/>
    <mergeCell ref="I464:I467"/>
    <mergeCell ref="J464:J467"/>
    <mergeCell ref="K464:K467"/>
    <mergeCell ref="L464:L467"/>
    <mergeCell ref="M464:M467"/>
    <mergeCell ref="N464:N467"/>
    <mergeCell ref="O464:O467"/>
    <mergeCell ref="A455:A456"/>
    <mergeCell ref="B455:B456"/>
    <mergeCell ref="C455:C456"/>
    <mergeCell ref="D455:D456"/>
    <mergeCell ref="E455:E456"/>
    <mergeCell ref="F455:F456"/>
    <mergeCell ref="G455:G456"/>
    <mergeCell ref="H455:H456"/>
    <mergeCell ref="I455:I456"/>
    <mergeCell ref="J455:J456"/>
    <mergeCell ref="K455:K456"/>
    <mergeCell ref="L455:L456"/>
    <mergeCell ref="M455:M456"/>
    <mergeCell ref="N455:N456"/>
    <mergeCell ref="O455:O456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I457:I458"/>
    <mergeCell ref="J457:J458"/>
    <mergeCell ref="K457:K458"/>
    <mergeCell ref="L457:L458"/>
    <mergeCell ref="M457:M458"/>
    <mergeCell ref="N457:N458"/>
    <mergeCell ref="O457:O458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O452"/>
    <mergeCell ref="A453:A454"/>
    <mergeCell ref="B453:B454"/>
    <mergeCell ref="C453:C454"/>
    <mergeCell ref="D453:D454"/>
    <mergeCell ref="E453:E454"/>
    <mergeCell ref="F453:F454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O454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I447:I448"/>
    <mergeCell ref="J447:J448"/>
    <mergeCell ref="K447:K448"/>
    <mergeCell ref="L447:L448"/>
    <mergeCell ref="M447:M448"/>
    <mergeCell ref="N447:N448"/>
    <mergeCell ref="O447:O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I450"/>
    <mergeCell ref="J449:J450"/>
    <mergeCell ref="K449:K450"/>
    <mergeCell ref="L449:L450"/>
    <mergeCell ref="M449:M450"/>
    <mergeCell ref="N449:N450"/>
    <mergeCell ref="O449:O450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O444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O446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J434:J437"/>
    <mergeCell ref="K434:K437"/>
    <mergeCell ref="L434:L437"/>
    <mergeCell ref="M434:M437"/>
    <mergeCell ref="N434:N437"/>
    <mergeCell ref="O434:O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J438:J441"/>
    <mergeCell ref="K438:K441"/>
    <mergeCell ref="L438:L441"/>
    <mergeCell ref="M438:M441"/>
    <mergeCell ref="N438:N441"/>
    <mergeCell ref="O438:O441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I426:I429"/>
    <mergeCell ref="J426:J429"/>
    <mergeCell ref="K426:K429"/>
    <mergeCell ref="L426:L429"/>
    <mergeCell ref="M426:M429"/>
    <mergeCell ref="N426:N429"/>
    <mergeCell ref="O426:O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J430:J433"/>
    <mergeCell ref="K430:K433"/>
    <mergeCell ref="L430:L433"/>
    <mergeCell ref="M430:M433"/>
    <mergeCell ref="N430:N433"/>
    <mergeCell ref="O430:O433"/>
    <mergeCell ref="A415:A419"/>
    <mergeCell ref="B415:B419"/>
    <mergeCell ref="C415:C419"/>
    <mergeCell ref="D415:D419"/>
    <mergeCell ref="E415:E419"/>
    <mergeCell ref="F415:F419"/>
    <mergeCell ref="G415:G419"/>
    <mergeCell ref="H415:H419"/>
    <mergeCell ref="I415:I419"/>
    <mergeCell ref="J415:J419"/>
    <mergeCell ref="K415:K419"/>
    <mergeCell ref="L415:L419"/>
    <mergeCell ref="M415:M419"/>
    <mergeCell ref="N415:N419"/>
    <mergeCell ref="O415:O419"/>
    <mergeCell ref="A420:A424"/>
    <mergeCell ref="B420:B424"/>
    <mergeCell ref="C420:C424"/>
    <mergeCell ref="D420:D424"/>
    <mergeCell ref="E420:E424"/>
    <mergeCell ref="F420:F424"/>
    <mergeCell ref="G420:G424"/>
    <mergeCell ref="H420:H424"/>
    <mergeCell ref="I420:I424"/>
    <mergeCell ref="J420:J424"/>
    <mergeCell ref="K420:K424"/>
    <mergeCell ref="L420:L424"/>
    <mergeCell ref="M420:M424"/>
    <mergeCell ref="N420:N424"/>
    <mergeCell ref="O420:O424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O391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J410:J413"/>
    <mergeCell ref="K410:K413"/>
    <mergeCell ref="L410:L413"/>
    <mergeCell ref="M410:M413"/>
    <mergeCell ref="N410:N413"/>
    <mergeCell ref="O410:O413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J379:J382"/>
    <mergeCell ref="K379:K382"/>
    <mergeCell ref="L379:L382"/>
    <mergeCell ref="M379:M382"/>
    <mergeCell ref="N379:N382"/>
    <mergeCell ref="O379:O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J383:J386"/>
    <mergeCell ref="K383:K386"/>
    <mergeCell ref="L383:L386"/>
    <mergeCell ref="M383:M386"/>
    <mergeCell ref="N383:N386"/>
    <mergeCell ref="O383:O386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J370:J373"/>
    <mergeCell ref="K370:K373"/>
    <mergeCell ref="L370:L373"/>
    <mergeCell ref="M370:M373"/>
    <mergeCell ref="N370:N373"/>
    <mergeCell ref="O370:O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J374:J377"/>
    <mergeCell ref="K374:K377"/>
    <mergeCell ref="L374:L377"/>
    <mergeCell ref="M374:M377"/>
    <mergeCell ref="N374:N377"/>
    <mergeCell ref="O374:O377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J362:J365"/>
    <mergeCell ref="K362:K365"/>
    <mergeCell ref="L362:L365"/>
    <mergeCell ref="M362:M365"/>
    <mergeCell ref="N362:N365"/>
    <mergeCell ref="O362:O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66:J369"/>
    <mergeCell ref="K366:K369"/>
    <mergeCell ref="L366:L369"/>
    <mergeCell ref="M366:M369"/>
    <mergeCell ref="N366:N369"/>
    <mergeCell ref="O366:O369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J354:J357"/>
    <mergeCell ref="K354:K357"/>
    <mergeCell ref="L354:L357"/>
    <mergeCell ref="M354:M357"/>
    <mergeCell ref="N354:N357"/>
    <mergeCell ref="O354:O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J358:J361"/>
    <mergeCell ref="K358:K361"/>
    <mergeCell ref="L358:L361"/>
    <mergeCell ref="M358:M361"/>
    <mergeCell ref="N358:N361"/>
    <mergeCell ref="O358:O361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J346:J349"/>
    <mergeCell ref="K346:K349"/>
    <mergeCell ref="L346:L349"/>
    <mergeCell ref="M346:M349"/>
    <mergeCell ref="N346:N349"/>
    <mergeCell ref="O346:O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J350:J353"/>
    <mergeCell ref="K350:K353"/>
    <mergeCell ref="L350:L353"/>
    <mergeCell ref="M350:M353"/>
    <mergeCell ref="N350:N353"/>
    <mergeCell ref="O350:O353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K337:K340"/>
    <mergeCell ref="L337:L340"/>
    <mergeCell ref="M337:M340"/>
    <mergeCell ref="N337:N340"/>
    <mergeCell ref="O337:O340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K342:K345"/>
    <mergeCell ref="L342:L345"/>
    <mergeCell ref="M342:M345"/>
    <mergeCell ref="N342:N345"/>
    <mergeCell ref="O342:O345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K329:K332"/>
    <mergeCell ref="L329:L332"/>
    <mergeCell ref="M329:M332"/>
    <mergeCell ref="N329:N332"/>
    <mergeCell ref="O329:O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K333:K336"/>
    <mergeCell ref="L333:L336"/>
    <mergeCell ref="M333:M336"/>
    <mergeCell ref="N333:N336"/>
    <mergeCell ref="O333:O336"/>
    <mergeCell ref="A322:A324"/>
    <mergeCell ref="B322:B324"/>
    <mergeCell ref="C322:C324"/>
    <mergeCell ref="D322:D324"/>
    <mergeCell ref="E322:E324"/>
    <mergeCell ref="F322:F324"/>
    <mergeCell ref="G322:G324"/>
    <mergeCell ref="H322:H324"/>
    <mergeCell ref="I322:I324"/>
    <mergeCell ref="J322:J324"/>
    <mergeCell ref="K322:K324"/>
    <mergeCell ref="L322:L324"/>
    <mergeCell ref="M322:M324"/>
    <mergeCell ref="N322:N324"/>
    <mergeCell ref="O322:O324"/>
    <mergeCell ref="A325:A327"/>
    <mergeCell ref="B325:B327"/>
    <mergeCell ref="C325:C327"/>
    <mergeCell ref="D325:D327"/>
    <mergeCell ref="E325:E327"/>
    <mergeCell ref="F325:F327"/>
    <mergeCell ref="G325:G327"/>
    <mergeCell ref="H325:H327"/>
    <mergeCell ref="I325:I327"/>
    <mergeCell ref="J325:J327"/>
    <mergeCell ref="K325:K327"/>
    <mergeCell ref="L325:L327"/>
    <mergeCell ref="M325:M327"/>
    <mergeCell ref="N325:N327"/>
    <mergeCell ref="O325:O327"/>
    <mergeCell ref="A316:A318"/>
    <mergeCell ref="B316:B318"/>
    <mergeCell ref="C316:C318"/>
    <mergeCell ref="D316:D318"/>
    <mergeCell ref="E316:E318"/>
    <mergeCell ref="F316:F318"/>
    <mergeCell ref="G316:G318"/>
    <mergeCell ref="H316:H318"/>
    <mergeCell ref="I316:I318"/>
    <mergeCell ref="J316:J318"/>
    <mergeCell ref="K316:K318"/>
    <mergeCell ref="L316:L318"/>
    <mergeCell ref="M316:M318"/>
    <mergeCell ref="N316:N318"/>
    <mergeCell ref="O316:O318"/>
    <mergeCell ref="A319:A321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A310:A312"/>
    <mergeCell ref="B310:B312"/>
    <mergeCell ref="C310:C312"/>
    <mergeCell ref="D310:D312"/>
    <mergeCell ref="E310:E312"/>
    <mergeCell ref="F310:F312"/>
    <mergeCell ref="G310:G312"/>
    <mergeCell ref="H310:H312"/>
    <mergeCell ref="I310:I312"/>
    <mergeCell ref="J310:J312"/>
    <mergeCell ref="K310:K312"/>
    <mergeCell ref="L310:L312"/>
    <mergeCell ref="M310:M312"/>
    <mergeCell ref="N310:N312"/>
    <mergeCell ref="O310:O312"/>
    <mergeCell ref="A313:A315"/>
    <mergeCell ref="B313:B315"/>
    <mergeCell ref="C313:C315"/>
    <mergeCell ref="D313:D315"/>
    <mergeCell ref="E313:E315"/>
    <mergeCell ref="F313:F315"/>
    <mergeCell ref="G313:G315"/>
    <mergeCell ref="H313:H315"/>
    <mergeCell ref="I313:I315"/>
    <mergeCell ref="J313:J315"/>
    <mergeCell ref="K313:K315"/>
    <mergeCell ref="L313:L315"/>
    <mergeCell ref="M313:M315"/>
    <mergeCell ref="N313:N315"/>
    <mergeCell ref="O313:O315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L270"/>
    <mergeCell ref="M269:M270"/>
    <mergeCell ref="N269:N270"/>
    <mergeCell ref="O269:O270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K305:K308"/>
    <mergeCell ref="L305:L308"/>
    <mergeCell ref="M305:M308"/>
    <mergeCell ref="N305:N308"/>
    <mergeCell ref="O305:O308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J265:J266"/>
    <mergeCell ref="K265:K266"/>
    <mergeCell ref="L265:L266"/>
    <mergeCell ref="M265:M266"/>
    <mergeCell ref="N265:N266"/>
    <mergeCell ref="O265:O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L267:L268"/>
    <mergeCell ref="M267:M268"/>
    <mergeCell ref="N267:N268"/>
    <mergeCell ref="O267:O268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O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O264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O258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O260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O252:O253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K255:K256"/>
    <mergeCell ref="L255:L256"/>
    <mergeCell ref="M255:M256"/>
    <mergeCell ref="N255:N256"/>
    <mergeCell ref="O255:O256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O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O25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M222:M223"/>
    <mergeCell ref="N222:N223"/>
    <mergeCell ref="O222:O223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K239:K240"/>
    <mergeCell ref="L239:L240"/>
    <mergeCell ref="M239:M240"/>
    <mergeCell ref="N239:N240"/>
    <mergeCell ref="O239:O240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K219"/>
    <mergeCell ref="L218:L219"/>
    <mergeCell ref="M218:M219"/>
    <mergeCell ref="N218:N219"/>
    <mergeCell ref="O218:O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O221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O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O217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L211"/>
    <mergeCell ref="M210:M211"/>
    <mergeCell ref="N210:N211"/>
    <mergeCell ref="O210:O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O213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O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O209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O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O205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L199"/>
    <mergeCell ref="M198:M199"/>
    <mergeCell ref="N198:N199"/>
    <mergeCell ref="O198:O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J200:J201"/>
    <mergeCell ref="K200:K201"/>
    <mergeCell ref="L200:L201"/>
    <mergeCell ref="M200:M201"/>
    <mergeCell ref="N200:N201"/>
    <mergeCell ref="O200:O201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O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O197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90:O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L193"/>
    <mergeCell ref="M192:M193"/>
    <mergeCell ref="N192:N193"/>
    <mergeCell ref="O192:O193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O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O189"/>
    <mergeCell ref="A170:A172"/>
    <mergeCell ref="B170:B172"/>
    <mergeCell ref="C170:C172"/>
    <mergeCell ref="D170:D172"/>
    <mergeCell ref="E170:E172"/>
    <mergeCell ref="F170:F172"/>
    <mergeCell ref="G170:G172"/>
    <mergeCell ref="H170:H172"/>
    <mergeCell ref="I170:I172"/>
    <mergeCell ref="J170:J172"/>
    <mergeCell ref="K170:K172"/>
    <mergeCell ref="L170:L172"/>
    <mergeCell ref="M170:M172"/>
    <mergeCell ref="N170:N172"/>
    <mergeCell ref="O170:O172"/>
    <mergeCell ref="A173:A175"/>
    <mergeCell ref="B173:B175"/>
    <mergeCell ref="C173:C175"/>
    <mergeCell ref="D173:D175"/>
    <mergeCell ref="E173:E175"/>
    <mergeCell ref="F173:F175"/>
    <mergeCell ref="G173:G175"/>
    <mergeCell ref="H173:H175"/>
    <mergeCell ref="I173:I175"/>
    <mergeCell ref="J173:J175"/>
    <mergeCell ref="K173:K175"/>
    <mergeCell ref="L173:L175"/>
    <mergeCell ref="M173:M175"/>
    <mergeCell ref="N173:N175"/>
    <mergeCell ref="O173:O175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I167:I169"/>
    <mergeCell ref="J167:J169"/>
    <mergeCell ref="K167:K169"/>
    <mergeCell ref="L167:L169"/>
    <mergeCell ref="M167:M169"/>
    <mergeCell ref="N167:N169"/>
    <mergeCell ref="O167:O169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K106:K109"/>
    <mergeCell ref="L106:L109"/>
    <mergeCell ref="M106:M109"/>
    <mergeCell ref="N106:N109"/>
    <mergeCell ref="O106:O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10:J113"/>
    <mergeCell ref="K110:K113"/>
    <mergeCell ref="L110:L113"/>
    <mergeCell ref="M110:M113"/>
    <mergeCell ref="N110:N113"/>
    <mergeCell ref="O110:O113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I98:I101"/>
    <mergeCell ref="J98:J101"/>
    <mergeCell ref="K98:K101"/>
    <mergeCell ref="L98:L101"/>
    <mergeCell ref="M98:M101"/>
    <mergeCell ref="N98:N101"/>
    <mergeCell ref="O98:O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K102:K105"/>
    <mergeCell ref="L102:L105"/>
    <mergeCell ref="M102:M105"/>
    <mergeCell ref="N102:N105"/>
    <mergeCell ref="O102:O105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J90:J93"/>
    <mergeCell ref="K90:K93"/>
    <mergeCell ref="L90:L93"/>
    <mergeCell ref="M90:M93"/>
    <mergeCell ref="N90:N93"/>
    <mergeCell ref="O90:O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K94:K97"/>
    <mergeCell ref="L94:L97"/>
    <mergeCell ref="M94:M97"/>
    <mergeCell ref="N94:N97"/>
    <mergeCell ref="O94:O97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J82:J85"/>
    <mergeCell ref="K82:K85"/>
    <mergeCell ref="L82:L85"/>
    <mergeCell ref="M82:M85"/>
    <mergeCell ref="N82:N85"/>
    <mergeCell ref="O82:O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J86:J89"/>
    <mergeCell ref="K86:K89"/>
    <mergeCell ref="L86:L89"/>
    <mergeCell ref="M86:M89"/>
    <mergeCell ref="N86:N89"/>
    <mergeCell ref="O86:O89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K73:K76"/>
    <mergeCell ref="L73:L76"/>
    <mergeCell ref="M73:M76"/>
    <mergeCell ref="N73:N76"/>
    <mergeCell ref="O73:O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K77:K80"/>
    <mergeCell ref="L77:L80"/>
    <mergeCell ref="M77:M80"/>
    <mergeCell ref="N77:N80"/>
    <mergeCell ref="O77:O8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K57:K60"/>
    <mergeCell ref="L57:L60"/>
    <mergeCell ref="M57:M60"/>
    <mergeCell ref="N57:N60"/>
    <mergeCell ref="O57:O60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M69:M72"/>
    <mergeCell ref="N69:N72"/>
    <mergeCell ref="O69:O72"/>
    <mergeCell ref="A11:A22"/>
    <mergeCell ref="B11:B22"/>
    <mergeCell ref="C11:C22"/>
    <mergeCell ref="D11:D22"/>
    <mergeCell ref="E11:E22"/>
    <mergeCell ref="F11:F22"/>
    <mergeCell ref="G11:G22"/>
    <mergeCell ref="H11:H22"/>
    <mergeCell ref="I11:I22"/>
    <mergeCell ref="J11:J22"/>
    <mergeCell ref="K11:K22"/>
    <mergeCell ref="L11:L22"/>
    <mergeCell ref="M11:M22"/>
    <mergeCell ref="N11:N22"/>
    <mergeCell ref="O11:O22"/>
    <mergeCell ref="A23:A34"/>
    <mergeCell ref="B23:B34"/>
    <mergeCell ref="C23:C34"/>
    <mergeCell ref="D23:D34"/>
    <mergeCell ref="E23:E34"/>
    <mergeCell ref="F23:F34"/>
    <mergeCell ref="G23:G34"/>
    <mergeCell ref="H23:H34"/>
    <mergeCell ref="I23:I34"/>
    <mergeCell ref="J23:J34"/>
    <mergeCell ref="K23:K34"/>
    <mergeCell ref="L23:L34"/>
    <mergeCell ref="M23:M34"/>
    <mergeCell ref="N23:N34"/>
    <mergeCell ref="O23:O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5"/>
  <sheetViews>
    <sheetView workbookViewId="0"/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2987" t="s">
        <v>865</v>
      </c>
      <c r="B1" s="2987" t="s">
        <v>866</v>
      </c>
      <c r="C1" s="2987" t="s">
        <v>867</v>
      </c>
      <c r="D1" s="2987" t="s">
        <v>16</v>
      </c>
      <c r="E1" s="2987" t="s">
        <v>868</v>
      </c>
    </row>
    <row r="2" spans="1:5" ht="45" customHeight="1" x14ac:dyDescent="0.25">
      <c r="A2" s="4202" t="s">
        <v>20</v>
      </c>
      <c r="B2" s="4202" t="s">
        <v>29</v>
      </c>
      <c r="C2" s="2988" t="s">
        <v>20</v>
      </c>
      <c r="D2" s="2988" t="s">
        <v>30</v>
      </c>
      <c r="E2" s="2988" t="s">
        <v>20</v>
      </c>
    </row>
    <row r="3" spans="1:5" ht="45" customHeight="1" x14ac:dyDescent="0.25">
      <c r="A3" s="2998"/>
      <c r="B3" s="2998"/>
      <c r="C3" s="2988" t="s">
        <v>36</v>
      </c>
      <c r="D3" s="2988" t="s">
        <v>37</v>
      </c>
      <c r="E3" s="2988" t="s">
        <v>20</v>
      </c>
    </row>
    <row r="4" spans="1:5" ht="45" customHeight="1" x14ac:dyDescent="0.25">
      <c r="A4" s="2998"/>
      <c r="B4" s="2998"/>
      <c r="C4" s="2988" t="s">
        <v>43</v>
      </c>
      <c r="D4" s="2988" t="s">
        <v>44</v>
      </c>
      <c r="E4" s="2988" t="s">
        <v>20</v>
      </c>
    </row>
    <row r="5" spans="1:5" ht="45" customHeight="1" x14ac:dyDescent="0.25">
      <c r="A5" s="2998"/>
      <c r="B5" s="2998"/>
      <c r="C5" s="2988" t="s">
        <v>45</v>
      </c>
      <c r="D5" s="2988" t="s">
        <v>46</v>
      </c>
      <c r="E5" s="2988" t="s">
        <v>36</v>
      </c>
    </row>
    <row r="6" spans="1:5" ht="45" customHeight="1" x14ac:dyDescent="0.25">
      <c r="A6" s="2998"/>
      <c r="B6" s="2998"/>
      <c r="C6" s="2988" t="s">
        <v>47</v>
      </c>
      <c r="D6" s="2988" t="s">
        <v>48</v>
      </c>
      <c r="E6" s="2988" t="s">
        <v>43</v>
      </c>
    </row>
    <row r="7" spans="1:5" ht="45" customHeight="1" x14ac:dyDescent="0.25">
      <c r="A7" s="2998"/>
      <c r="B7" s="2998"/>
      <c r="C7" s="2988" t="s">
        <v>49</v>
      </c>
      <c r="D7" s="2988" t="s">
        <v>50</v>
      </c>
      <c r="E7" s="2988" t="s">
        <v>45</v>
      </c>
    </row>
    <row r="8" spans="1:5" ht="45" customHeight="1" x14ac:dyDescent="0.25">
      <c r="A8" s="2998"/>
      <c r="B8" s="2998"/>
      <c r="C8" s="2988" t="s">
        <v>51</v>
      </c>
      <c r="D8" s="2988" t="s">
        <v>52</v>
      </c>
      <c r="E8" s="2988" t="s">
        <v>47</v>
      </c>
    </row>
    <row r="9" spans="1:5" ht="45" customHeight="1" x14ac:dyDescent="0.25">
      <c r="A9" s="2998"/>
      <c r="B9" s="2998"/>
      <c r="C9" s="2988" t="s">
        <v>53</v>
      </c>
      <c r="D9" s="2988" t="s">
        <v>54</v>
      </c>
      <c r="E9" s="2988" t="s">
        <v>49</v>
      </c>
    </row>
    <row r="10" spans="1:5" ht="45" customHeight="1" x14ac:dyDescent="0.25">
      <c r="A10" s="2998"/>
      <c r="B10" s="2998"/>
      <c r="C10" s="2988" t="s">
        <v>55</v>
      </c>
      <c r="D10" s="2988" t="s">
        <v>56</v>
      </c>
      <c r="E10" s="2988" t="s">
        <v>51</v>
      </c>
    </row>
    <row r="11" spans="1:5" ht="45" customHeight="1" x14ac:dyDescent="0.25">
      <c r="A11" s="2998"/>
      <c r="B11" s="2998"/>
      <c r="C11" s="2988" t="s">
        <v>57</v>
      </c>
      <c r="D11" s="2988" t="s">
        <v>58</v>
      </c>
      <c r="E11" s="2988" t="s">
        <v>53</v>
      </c>
    </row>
    <row r="12" spans="1:5" ht="45" customHeight="1" x14ac:dyDescent="0.25">
      <c r="A12" s="2998"/>
      <c r="B12" s="2998"/>
      <c r="C12" s="2988" t="s">
        <v>59</v>
      </c>
      <c r="D12" s="2988" t="s">
        <v>60</v>
      </c>
      <c r="E12" s="2988" t="s">
        <v>55</v>
      </c>
    </row>
    <row r="13" spans="1:5" ht="45" customHeight="1" x14ac:dyDescent="0.25">
      <c r="A13" s="2998"/>
      <c r="B13" s="2998"/>
      <c r="C13" s="2988" t="s">
        <v>61</v>
      </c>
      <c r="D13" s="2988" t="s">
        <v>62</v>
      </c>
      <c r="E13" s="2988" t="s">
        <v>57</v>
      </c>
    </row>
    <row r="14" spans="1:5" ht="45" customHeight="1" x14ac:dyDescent="0.25">
      <c r="A14" s="2998"/>
      <c r="B14" s="2998"/>
      <c r="C14" s="2988" t="s">
        <v>63</v>
      </c>
      <c r="D14" s="2988" t="s">
        <v>64</v>
      </c>
      <c r="E14" s="2988" t="s">
        <v>59</v>
      </c>
    </row>
    <row r="15" spans="1:5" ht="45" customHeight="1" x14ac:dyDescent="0.25">
      <c r="A15" s="2998"/>
      <c r="B15" s="2998"/>
      <c r="C15" s="2988" t="s">
        <v>65</v>
      </c>
      <c r="D15" s="2988" t="s">
        <v>66</v>
      </c>
      <c r="E15" s="2988" t="s">
        <v>61</v>
      </c>
    </row>
    <row r="16" spans="1:5" ht="45" customHeight="1" x14ac:dyDescent="0.25">
      <c r="A16" s="4203" t="s">
        <v>36</v>
      </c>
      <c r="B16" s="4203" t="s">
        <v>73</v>
      </c>
      <c r="C16" s="2989" t="s">
        <v>74</v>
      </c>
      <c r="D16" s="2989" t="s">
        <v>75</v>
      </c>
      <c r="E16" s="2989" t="s">
        <v>43</v>
      </c>
    </row>
    <row r="17" spans="1:5" ht="45" customHeight="1" x14ac:dyDescent="0.25">
      <c r="A17" s="2998"/>
      <c r="B17" s="2998"/>
      <c r="C17" s="2989" t="s">
        <v>138</v>
      </c>
      <c r="D17" s="2989" t="s">
        <v>139</v>
      </c>
      <c r="E17" s="2989" t="s">
        <v>20</v>
      </c>
    </row>
    <row r="18" spans="1:5" ht="45" customHeight="1" x14ac:dyDescent="0.25">
      <c r="A18" s="2998"/>
      <c r="B18" s="2998"/>
      <c r="C18" s="2989" t="s">
        <v>140</v>
      </c>
      <c r="D18" s="2989" t="s">
        <v>141</v>
      </c>
      <c r="E18" s="2989" t="s">
        <v>36</v>
      </c>
    </row>
    <row r="19" spans="1:5" ht="45" customHeight="1" x14ac:dyDescent="0.25">
      <c r="A19" s="2998"/>
      <c r="B19" s="2998"/>
      <c r="C19" s="2989" t="s">
        <v>142</v>
      </c>
      <c r="D19" s="2989" t="s">
        <v>143</v>
      </c>
      <c r="E19" s="2989" t="s">
        <v>36</v>
      </c>
    </row>
    <row r="20" spans="1:5" ht="45" customHeight="1" x14ac:dyDescent="0.25">
      <c r="A20" s="2998"/>
      <c r="B20" s="2998"/>
      <c r="C20" s="2989" t="s">
        <v>144</v>
      </c>
      <c r="D20" s="2989" t="s">
        <v>145</v>
      </c>
      <c r="E20" s="2989" t="s">
        <v>43</v>
      </c>
    </row>
    <row r="21" spans="1:5" ht="45" customHeight="1" x14ac:dyDescent="0.25">
      <c r="A21" s="2998"/>
      <c r="B21" s="2998"/>
      <c r="C21" s="2989" t="s">
        <v>150</v>
      </c>
      <c r="D21" s="2989" t="s">
        <v>151</v>
      </c>
      <c r="E21" s="2989" t="s">
        <v>43</v>
      </c>
    </row>
    <row r="22" spans="1:5" ht="45" customHeight="1" x14ac:dyDescent="0.25">
      <c r="A22" s="2998"/>
      <c r="B22" s="2998"/>
      <c r="C22" s="2989" t="s">
        <v>40</v>
      </c>
      <c r="D22" s="2989" t="s">
        <v>172</v>
      </c>
      <c r="E22" s="2989" t="s">
        <v>20</v>
      </c>
    </row>
    <row r="23" spans="1:5" ht="45" customHeight="1" x14ac:dyDescent="0.25">
      <c r="A23" s="2998"/>
      <c r="B23" s="2998"/>
      <c r="C23" s="2989" t="s">
        <v>173</v>
      </c>
      <c r="D23" s="2989" t="s">
        <v>174</v>
      </c>
      <c r="E23" s="2989" t="s">
        <v>36</v>
      </c>
    </row>
    <row r="24" spans="1:5" ht="45" customHeight="1" x14ac:dyDescent="0.25">
      <c r="A24" s="2998"/>
      <c r="B24" s="2998"/>
      <c r="C24" s="2989" t="s">
        <v>68</v>
      </c>
      <c r="D24" s="2989" t="s">
        <v>175</v>
      </c>
      <c r="E24" s="2989" t="s">
        <v>36</v>
      </c>
    </row>
    <row r="25" spans="1:5" ht="45" customHeight="1" x14ac:dyDescent="0.25">
      <c r="A25" s="2998"/>
      <c r="B25" s="2998"/>
      <c r="C25" s="2989" t="s">
        <v>176</v>
      </c>
      <c r="D25" s="2989" t="s">
        <v>177</v>
      </c>
      <c r="E25" s="2989" t="s">
        <v>43</v>
      </c>
    </row>
    <row r="26" spans="1:5" ht="45" customHeight="1" x14ac:dyDescent="0.25">
      <c r="A26" s="2998"/>
      <c r="B26" s="2998"/>
      <c r="C26" s="2989" t="s">
        <v>189</v>
      </c>
      <c r="D26" s="2989" t="s">
        <v>190</v>
      </c>
      <c r="E26" s="2989" t="s">
        <v>20</v>
      </c>
    </row>
    <row r="27" spans="1:5" ht="45" customHeight="1" x14ac:dyDescent="0.25">
      <c r="A27" s="2998"/>
      <c r="B27" s="2998"/>
      <c r="C27" s="2989" t="s">
        <v>191</v>
      </c>
      <c r="D27" s="2989" t="s">
        <v>192</v>
      </c>
      <c r="E27" s="2989" t="s">
        <v>36</v>
      </c>
    </row>
    <row r="28" spans="1:5" ht="45" customHeight="1" x14ac:dyDescent="0.25">
      <c r="A28" s="2998"/>
      <c r="B28" s="2998"/>
      <c r="C28" s="2989" t="s">
        <v>193</v>
      </c>
      <c r="D28" s="2989" t="s">
        <v>194</v>
      </c>
      <c r="E28" s="2989" t="s">
        <v>36</v>
      </c>
    </row>
    <row r="29" spans="1:5" ht="45" customHeight="1" x14ac:dyDescent="0.25">
      <c r="A29" s="2998"/>
      <c r="B29" s="2998"/>
      <c r="C29" s="2989" t="s">
        <v>195</v>
      </c>
      <c r="D29" s="2989" t="s">
        <v>196</v>
      </c>
      <c r="E29" s="2989" t="s">
        <v>43</v>
      </c>
    </row>
    <row r="30" spans="1:5" ht="45" customHeight="1" x14ac:dyDescent="0.25">
      <c r="A30" s="2998"/>
      <c r="B30" s="2998"/>
      <c r="C30" s="2989" t="s">
        <v>213</v>
      </c>
      <c r="D30" s="2989" t="s">
        <v>220</v>
      </c>
      <c r="E30" s="2989" t="s">
        <v>43</v>
      </c>
    </row>
    <row r="31" spans="1:5" ht="45" customHeight="1" x14ac:dyDescent="0.25">
      <c r="A31" s="4204" t="s">
        <v>43</v>
      </c>
      <c r="B31" s="4204" t="s">
        <v>258</v>
      </c>
      <c r="C31" s="2990" t="s">
        <v>165</v>
      </c>
      <c r="D31" s="2990" t="s">
        <v>259</v>
      </c>
      <c r="E31" s="2990" t="s">
        <v>45</v>
      </c>
    </row>
    <row r="32" spans="1:5" ht="45" customHeight="1" x14ac:dyDescent="0.25">
      <c r="A32" s="2998"/>
      <c r="B32" s="2998"/>
      <c r="C32" s="2990" t="s">
        <v>305</v>
      </c>
      <c r="D32" s="2990" t="s">
        <v>139</v>
      </c>
      <c r="E32" s="2990" t="s">
        <v>45</v>
      </c>
    </row>
    <row r="33" spans="1:5" ht="45" customHeight="1" x14ac:dyDescent="0.25">
      <c r="A33" s="2998"/>
      <c r="B33" s="2998"/>
      <c r="C33" s="2990" t="s">
        <v>306</v>
      </c>
      <c r="D33" s="2990" t="s">
        <v>141</v>
      </c>
      <c r="E33" s="2990" t="s">
        <v>45</v>
      </c>
    </row>
    <row r="34" spans="1:5" ht="45" customHeight="1" x14ac:dyDescent="0.25">
      <c r="A34" s="2998"/>
      <c r="B34" s="2998"/>
      <c r="C34" s="2990" t="s">
        <v>309</v>
      </c>
      <c r="D34" s="2990" t="s">
        <v>310</v>
      </c>
      <c r="E34" s="2990" t="s">
        <v>45</v>
      </c>
    </row>
    <row r="35" spans="1:5" ht="45" customHeight="1" x14ac:dyDescent="0.25">
      <c r="A35" s="2998"/>
      <c r="B35" s="2998"/>
      <c r="C35" s="2990" t="s">
        <v>318</v>
      </c>
      <c r="D35" s="2990" t="s">
        <v>319</v>
      </c>
      <c r="E35" s="2990" t="s">
        <v>45</v>
      </c>
    </row>
    <row r="36" spans="1:5" ht="45" customHeight="1" x14ac:dyDescent="0.25">
      <c r="A36" s="2998"/>
      <c r="B36" s="2998"/>
      <c r="C36" s="2990" t="s">
        <v>320</v>
      </c>
      <c r="D36" s="2990" t="s">
        <v>321</v>
      </c>
      <c r="E36" s="2990" t="s">
        <v>45</v>
      </c>
    </row>
    <row r="37" spans="1:5" ht="45" customHeight="1" x14ac:dyDescent="0.25">
      <c r="A37" s="2998"/>
      <c r="B37" s="2998"/>
      <c r="C37" s="2990" t="s">
        <v>322</v>
      </c>
      <c r="D37" s="2990" t="s">
        <v>323</v>
      </c>
      <c r="E37" s="2990" t="s">
        <v>45</v>
      </c>
    </row>
    <row r="38" spans="1:5" ht="45" customHeight="1" x14ac:dyDescent="0.25">
      <c r="A38" s="2998"/>
      <c r="B38" s="2998"/>
      <c r="C38" s="2990" t="s">
        <v>328</v>
      </c>
      <c r="D38" s="2990" t="s">
        <v>329</v>
      </c>
      <c r="E38" s="2990" t="s">
        <v>45</v>
      </c>
    </row>
    <row r="39" spans="1:5" ht="45" customHeight="1" x14ac:dyDescent="0.25">
      <c r="A39" s="2998"/>
      <c r="B39" s="2998"/>
      <c r="C39" s="2990" t="s">
        <v>340</v>
      </c>
      <c r="D39" s="2990" t="s">
        <v>341</v>
      </c>
      <c r="E39" s="2990" t="s">
        <v>45</v>
      </c>
    </row>
    <row r="40" spans="1:5" ht="45" customHeight="1" x14ac:dyDescent="0.25">
      <c r="A40" s="2998"/>
      <c r="B40" s="2998"/>
      <c r="C40" s="2990" t="s">
        <v>342</v>
      </c>
      <c r="D40" s="2990" t="s">
        <v>343</v>
      </c>
      <c r="E40" s="2990" t="s">
        <v>45</v>
      </c>
    </row>
    <row r="41" spans="1:5" ht="45" customHeight="1" x14ac:dyDescent="0.25">
      <c r="A41" s="4205" t="s">
        <v>45</v>
      </c>
      <c r="B41" s="4205" t="s">
        <v>376</v>
      </c>
      <c r="C41" s="2991" t="s">
        <v>377</v>
      </c>
      <c r="D41" s="2991" t="s">
        <v>372</v>
      </c>
      <c r="E41" s="2991" t="s">
        <v>45</v>
      </c>
    </row>
    <row r="42" spans="1:5" ht="45" customHeight="1" x14ac:dyDescent="0.25">
      <c r="A42" s="2998"/>
      <c r="B42" s="2998"/>
      <c r="C42" s="2991" t="s">
        <v>399</v>
      </c>
      <c r="D42" s="2991" t="s">
        <v>139</v>
      </c>
      <c r="E42" s="2991" t="s">
        <v>45</v>
      </c>
    </row>
    <row r="43" spans="1:5" ht="45" customHeight="1" x14ac:dyDescent="0.25">
      <c r="A43" s="2998"/>
      <c r="B43" s="2998"/>
      <c r="C43" s="2991" t="s">
        <v>400</v>
      </c>
      <c r="D43" s="2991" t="s">
        <v>141</v>
      </c>
      <c r="E43" s="2991" t="s">
        <v>45</v>
      </c>
    </row>
    <row r="44" spans="1:5" ht="45" customHeight="1" x14ac:dyDescent="0.25">
      <c r="A44" s="2998"/>
      <c r="B44" s="2998"/>
      <c r="C44" s="2991" t="s">
        <v>403</v>
      </c>
      <c r="D44" s="2991" t="s">
        <v>404</v>
      </c>
      <c r="E44" s="2991" t="s">
        <v>45</v>
      </c>
    </row>
    <row r="45" spans="1:5" ht="45" customHeight="1" x14ac:dyDescent="0.25">
      <c r="A45" s="2998"/>
      <c r="B45" s="2998"/>
      <c r="C45" s="2991" t="s">
        <v>411</v>
      </c>
      <c r="D45" s="2991" t="s">
        <v>412</v>
      </c>
      <c r="E45" s="2991" t="s">
        <v>45</v>
      </c>
    </row>
    <row r="46" spans="1:5" ht="45" customHeight="1" x14ac:dyDescent="0.25">
      <c r="A46" s="2998"/>
      <c r="B46" s="2998"/>
      <c r="C46" s="2991" t="s">
        <v>413</v>
      </c>
      <c r="D46" s="2991" t="s">
        <v>414</v>
      </c>
      <c r="E46" s="2991" t="s">
        <v>45</v>
      </c>
    </row>
    <row r="47" spans="1:5" ht="45" customHeight="1" x14ac:dyDescent="0.25">
      <c r="A47" s="2998"/>
      <c r="B47" s="2998"/>
      <c r="C47" s="2991" t="s">
        <v>419</v>
      </c>
      <c r="D47" s="2991" t="s">
        <v>420</v>
      </c>
      <c r="E47" s="2991" t="s">
        <v>45</v>
      </c>
    </row>
    <row r="48" spans="1:5" ht="45" customHeight="1" x14ac:dyDescent="0.25">
      <c r="A48" s="2998"/>
      <c r="B48" s="2998"/>
      <c r="C48" s="2991" t="s">
        <v>421</v>
      </c>
      <c r="D48" s="2991" t="s">
        <v>422</v>
      </c>
      <c r="E48" s="2991" t="s">
        <v>45</v>
      </c>
    </row>
    <row r="49" spans="1:5" ht="45" customHeight="1" x14ac:dyDescent="0.25">
      <c r="A49" s="2998"/>
      <c r="B49" s="2998"/>
      <c r="C49" s="2991" t="s">
        <v>432</v>
      </c>
      <c r="D49" s="2991" t="s">
        <v>433</v>
      </c>
      <c r="E49" s="2991" t="s">
        <v>45</v>
      </c>
    </row>
    <row r="50" spans="1:5" ht="45" customHeight="1" x14ac:dyDescent="0.25">
      <c r="A50" s="4206" t="s">
        <v>47</v>
      </c>
      <c r="B50" s="4206" t="s">
        <v>450</v>
      </c>
      <c r="C50" s="2992" t="s">
        <v>451</v>
      </c>
      <c r="D50" s="2992" t="s">
        <v>448</v>
      </c>
      <c r="E50" s="2992" t="s">
        <v>51</v>
      </c>
    </row>
    <row r="51" spans="1:5" ht="45" customHeight="1" x14ac:dyDescent="0.25">
      <c r="A51" s="2998"/>
      <c r="B51" s="2998"/>
      <c r="C51" s="2992" t="s">
        <v>474</v>
      </c>
      <c r="D51" s="2992" t="s">
        <v>475</v>
      </c>
      <c r="E51" s="2992" t="s">
        <v>51</v>
      </c>
    </row>
    <row r="52" spans="1:5" ht="45" customHeight="1" x14ac:dyDescent="0.25">
      <c r="A52" s="2998"/>
      <c r="B52" s="2998"/>
      <c r="C52" s="2992" t="s">
        <v>476</v>
      </c>
      <c r="D52" s="2992" t="s">
        <v>477</v>
      </c>
      <c r="E52" s="2992" t="s">
        <v>51</v>
      </c>
    </row>
    <row r="53" spans="1:5" ht="45" customHeight="1" x14ac:dyDescent="0.25">
      <c r="A53" s="2998"/>
      <c r="B53" s="2998"/>
      <c r="C53" s="2992" t="s">
        <v>478</v>
      </c>
      <c r="D53" s="2992" t="s">
        <v>143</v>
      </c>
      <c r="E53" s="2992" t="s">
        <v>53</v>
      </c>
    </row>
    <row r="54" spans="1:5" ht="45" customHeight="1" x14ac:dyDescent="0.25">
      <c r="A54" s="2998"/>
      <c r="B54" s="2998"/>
      <c r="C54" s="2992" t="s">
        <v>479</v>
      </c>
      <c r="D54" s="2992" t="s">
        <v>145</v>
      </c>
      <c r="E54" s="2992" t="s">
        <v>53</v>
      </c>
    </row>
    <row r="55" spans="1:5" ht="45" customHeight="1" x14ac:dyDescent="0.25">
      <c r="A55" s="2998"/>
      <c r="B55" s="2998"/>
      <c r="C55" s="2992" t="s">
        <v>482</v>
      </c>
      <c r="D55" s="2992" t="s">
        <v>483</v>
      </c>
      <c r="E55" s="2992" t="s">
        <v>51</v>
      </c>
    </row>
    <row r="56" spans="1:5" ht="45" customHeight="1" x14ac:dyDescent="0.25">
      <c r="A56" s="2998"/>
      <c r="B56" s="2998"/>
      <c r="C56" s="2992" t="s">
        <v>484</v>
      </c>
      <c r="D56" s="2992" t="s">
        <v>485</v>
      </c>
      <c r="E56" s="2992" t="s">
        <v>51</v>
      </c>
    </row>
    <row r="57" spans="1:5" ht="45" customHeight="1" x14ac:dyDescent="0.25">
      <c r="A57" s="2998"/>
      <c r="B57" s="2998"/>
      <c r="C57" s="2992" t="s">
        <v>486</v>
      </c>
      <c r="D57" s="2992" t="s">
        <v>487</v>
      </c>
      <c r="E57" s="2992" t="s">
        <v>53</v>
      </c>
    </row>
    <row r="58" spans="1:5" ht="45" customHeight="1" x14ac:dyDescent="0.25">
      <c r="A58" s="2998"/>
      <c r="B58" s="2998"/>
      <c r="C58" s="2992" t="s">
        <v>495</v>
      </c>
      <c r="D58" s="2992" t="s">
        <v>172</v>
      </c>
      <c r="E58" s="2992" t="s">
        <v>51</v>
      </c>
    </row>
    <row r="59" spans="1:5" ht="45" customHeight="1" x14ac:dyDescent="0.25">
      <c r="A59" s="2998"/>
      <c r="B59" s="2998"/>
      <c r="C59" s="2992" t="s">
        <v>496</v>
      </c>
      <c r="D59" s="2992" t="s">
        <v>174</v>
      </c>
      <c r="E59" s="2992" t="s">
        <v>51</v>
      </c>
    </row>
    <row r="60" spans="1:5" ht="45" customHeight="1" x14ac:dyDescent="0.25">
      <c r="A60" s="2998"/>
      <c r="B60" s="2998"/>
      <c r="C60" s="2992" t="s">
        <v>497</v>
      </c>
      <c r="D60" s="2992" t="s">
        <v>175</v>
      </c>
      <c r="E60" s="2992" t="s">
        <v>53</v>
      </c>
    </row>
    <row r="61" spans="1:5" ht="45" customHeight="1" x14ac:dyDescent="0.25">
      <c r="A61" s="2998"/>
      <c r="B61" s="2998"/>
      <c r="C61" s="2992" t="s">
        <v>498</v>
      </c>
      <c r="D61" s="2992" t="s">
        <v>177</v>
      </c>
      <c r="E61" s="2992" t="s">
        <v>53</v>
      </c>
    </row>
    <row r="62" spans="1:5" ht="45" customHeight="1" x14ac:dyDescent="0.25">
      <c r="A62" s="2998"/>
      <c r="B62" s="2998"/>
      <c r="C62" s="2992" t="s">
        <v>503</v>
      </c>
      <c r="D62" s="2992" t="s">
        <v>190</v>
      </c>
      <c r="E62" s="2992" t="s">
        <v>51</v>
      </c>
    </row>
    <row r="63" spans="1:5" ht="45" customHeight="1" x14ac:dyDescent="0.25">
      <c r="A63" s="2998"/>
      <c r="B63" s="2998"/>
      <c r="C63" s="2992" t="s">
        <v>504</v>
      </c>
      <c r="D63" s="2992" t="s">
        <v>192</v>
      </c>
      <c r="E63" s="2992" t="s">
        <v>51</v>
      </c>
    </row>
    <row r="64" spans="1:5" ht="45" customHeight="1" x14ac:dyDescent="0.25">
      <c r="A64" s="2998"/>
      <c r="B64" s="2998"/>
      <c r="C64" s="2992" t="s">
        <v>505</v>
      </c>
      <c r="D64" s="2992" t="s">
        <v>194</v>
      </c>
      <c r="E64" s="2992" t="s">
        <v>53</v>
      </c>
    </row>
    <row r="65" spans="1:5" ht="45" customHeight="1" x14ac:dyDescent="0.25">
      <c r="A65" s="2998"/>
      <c r="B65" s="2998"/>
      <c r="C65" s="2992" t="s">
        <v>506</v>
      </c>
      <c r="D65" s="2992" t="s">
        <v>196</v>
      </c>
      <c r="E65" s="2992" t="s">
        <v>53</v>
      </c>
    </row>
    <row r="66" spans="1:5" ht="45" customHeight="1" x14ac:dyDescent="0.25">
      <c r="A66" s="2998"/>
      <c r="B66" s="2998"/>
      <c r="C66" s="2992" t="s">
        <v>518</v>
      </c>
      <c r="D66" s="2992" t="s">
        <v>519</v>
      </c>
      <c r="E66" s="2992" t="s">
        <v>51</v>
      </c>
    </row>
    <row r="67" spans="1:5" ht="45" customHeight="1" x14ac:dyDescent="0.25">
      <c r="A67" s="2998"/>
      <c r="B67" s="2998"/>
      <c r="C67" s="2992" t="s">
        <v>520</v>
      </c>
      <c r="D67" s="2992" t="s">
        <v>521</v>
      </c>
      <c r="E67" s="2992" t="s">
        <v>51</v>
      </c>
    </row>
    <row r="68" spans="1:5" ht="45" customHeight="1" x14ac:dyDescent="0.25">
      <c r="A68" s="2998"/>
      <c r="B68" s="2998"/>
      <c r="C68" s="2992" t="s">
        <v>522</v>
      </c>
      <c r="D68" s="2992" t="s">
        <v>523</v>
      </c>
      <c r="E68" s="2992" t="s">
        <v>53</v>
      </c>
    </row>
    <row r="69" spans="1:5" ht="45" customHeight="1" x14ac:dyDescent="0.25">
      <c r="A69" s="2998"/>
      <c r="B69" s="2998"/>
      <c r="C69" s="2992" t="s">
        <v>524</v>
      </c>
      <c r="D69" s="2992" t="s">
        <v>525</v>
      </c>
      <c r="E69" s="2992" t="s">
        <v>53</v>
      </c>
    </row>
    <row r="70" spans="1:5" ht="45" customHeight="1" x14ac:dyDescent="0.25">
      <c r="A70" s="2998"/>
      <c r="B70" s="2998"/>
      <c r="C70" s="2992" t="s">
        <v>529</v>
      </c>
      <c r="D70" s="2992" t="s">
        <v>527</v>
      </c>
      <c r="E70" s="2992" t="s">
        <v>53</v>
      </c>
    </row>
    <row r="71" spans="1:5" ht="45" customHeight="1" x14ac:dyDescent="0.25">
      <c r="A71" s="2998"/>
      <c r="B71" s="2998"/>
      <c r="C71" s="2992" t="s">
        <v>535</v>
      </c>
      <c r="D71" s="2992" t="s">
        <v>536</v>
      </c>
      <c r="E71" s="2992" t="s">
        <v>51</v>
      </c>
    </row>
    <row r="72" spans="1:5" ht="45" customHeight="1" x14ac:dyDescent="0.25">
      <c r="A72" s="2998"/>
      <c r="B72" s="2998"/>
      <c r="C72" s="2992" t="s">
        <v>537</v>
      </c>
      <c r="D72" s="2992" t="s">
        <v>538</v>
      </c>
      <c r="E72" s="2992" t="s">
        <v>53</v>
      </c>
    </row>
    <row r="73" spans="1:5" ht="45" customHeight="1" x14ac:dyDescent="0.25">
      <c r="A73" s="4207" t="s">
        <v>49</v>
      </c>
      <c r="B73" s="4207" t="s">
        <v>543</v>
      </c>
      <c r="C73" s="2993" t="s">
        <v>544</v>
      </c>
      <c r="D73" s="2993" t="s">
        <v>539</v>
      </c>
      <c r="E73" s="2993" t="s">
        <v>47</v>
      </c>
    </row>
    <row r="74" spans="1:5" ht="45" customHeight="1" x14ac:dyDescent="0.25">
      <c r="A74" s="2998"/>
      <c r="B74" s="2998"/>
      <c r="C74" s="2993" t="s">
        <v>574</v>
      </c>
      <c r="D74" s="2993" t="s">
        <v>139</v>
      </c>
      <c r="E74" s="2993" t="s">
        <v>47</v>
      </c>
    </row>
    <row r="75" spans="1:5" ht="45" customHeight="1" x14ac:dyDescent="0.25">
      <c r="A75" s="2998"/>
      <c r="B75" s="2998"/>
      <c r="C75" s="2993" t="s">
        <v>575</v>
      </c>
      <c r="D75" s="2993" t="s">
        <v>141</v>
      </c>
      <c r="E75" s="2993" t="s">
        <v>47</v>
      </c>
    </row>
    <row r="76" spans="1:5" ht="45" customHeight="1" x14ac:dyDescent="0.25">
      <c r="A76" s="2998"/>
      <c r="B76" s="2998"/>
      <c r="C76" s="2993" t="s">
        <v>576</v>
      </c>
      <c r="D76" s="2993" t="s">
        <v>143</v>
      </c>
      <c r="E76" s="2993" t="s">
        <v>49</v>
      </c>
    </row>
    <row r="77" spans="1:5" ht="45" customHeight="1" x14ac:dyDescent="0.25">
      <c r="A77" s="2998"/>
      <c r="B77" s="2998"/>
      <c r="C77" s="2993" t="s">
        <v>577</v>
      </c>
      <c r="D77" s="2993" t="s">
        <v>145</v>
      </c>
      <c r="E77" s="2993" t="s">
        <v>49</v>
      </c>
    </row>
    <row r="78" spans="1:5" ht="45" customHeight="1" x14ac:dyDescent="0.25">
      <c r="A78" s="2998"/>
      <c r="B78" s="2998"/>
      <c r="C78" s="2993" t="s">
        <v>582</v>
      </c>
      <c r="D78" s="2993" t="s">
        <v>583</v>
      </c>
      <c r="E78" s="2993" t="s">
        <v>47</v>
      </c>
    </row>
    <row r="79" spans="1:5" ht="45" customHeight="1" x14ac:dyDescent="0.25">
      <c r="A79" s="2998"/>
      <c r="B79" s="2998"/>
      <c r="C79" s="2993" t="s">
        <v>584</v>
      </c>
      <c r="D79" s="2993" t="s">
        <v>585</v>
      </c>
      <c r="E79" s="2993" t="s">
        <v>47</v>
      </c>
    </row>
    <row r="80" spans="1:5" ht="45" customHeight="1" x14ac:dyDescent="0.25">
      <c r="A80" s="2998"/>
      <c r="B80" s="2998"/>
      <c r="C80" s="2993" t="s">
        <v>586</v>
      </c>
      <c r="D80" s="2993" t="s">
        <v>587</v>
      </c>
      <c r="E80" s="2993" t="s">
        <v>47</v>
      </c>
    </row>
    <row r="81" spans="1:5" ht="45" customHeight="1" x14ac:dyDescent="0.25">
      <c r="A81" s="2998"/>
      <c r="B81" s="2998"/>
      <c r="C81" s="2993" t="s">
        <v>588</v>
      </c>
      <c r="D81" s="2993" t="s">
        <v>589</v>
      </c>
      <c r="E81" s="2993" t="s">
        <v>49</v>
      </c>
    </row>
    <row r="82" spans="1:5" ht="45" customHeight="1" x14ac:dyDescent="0.25">
      <c r="A82" s="2998"/>
      <c r="B82" s="2998"/>
      <c r="C82" s="2993" t="s">
        <v>590</v>
      </c>
      <c r="D82" s="2993" t="s">
        <v>591</v>
      </c>
      <c r="E82" s="2993" t="s">
        <v>49</v>
      </c>
    </row>
    <row r="83" spans="1:5" ht="45" customHeight="1" x14ac:dyDescent="0.25">
      <c r="A83" s="2998"/>
      <c r="B83" s="2998"/>
      <c r="C83" s="2993" t="s">
        <v>595</v>
      </c>
      <c r="D83" s="2993" t="s">
        <v>172</v>
      </c>
      <c r="E83" s="2993" t="s">
        <v>47</v>
      </c>
    </row>
    <row r="84" spans="1:5" ht="45" customHeight="1" x14ac:dyDescent="0.25">
      <c r="A84" s="2998"/>
      <c r="B84" s="2998"/>
      <c r="C84" s="2993" t="s">
        <v>596</v>
      </c>
      <c r="D84" s="2993" t="s">
        <v>174</v>
      </c>
      <c r="E84" s="2993" t="s">
        <v>47</v>
      </c>
    </row>
    <row r="85" spans="1:5" ht="45" customHeight="1" x14ac:dyDescent="0.25">
      <c r="A85" s="2998"/>
      <c r="B85" s="2998"/>
      <c r="C85" s="2993" t="s">
        <v>597</v>
      </c>
      <c r="D85" s="2993" t="s">
        <v>175</v>
      </c>
      <c r="E85" s="2993" t="s">
        <v>49</v>
      </c>
    </row>
    <row r="86" spans="1:5" ht="45" customHeight="1" x14ac:dyDescent="0.25">
      <c r="A86" s="2998"/>
      <c r="B86" s="2998"/>
      <c r="C86" s="2993" t="s">
        <v>598</v>
      </c>
      <c r="D86" s="2993" t="s">
        <v>177</v>
      </c>
      <c r="E86" s="2993" t="s">
        <v>49</v>
      </c>
    </row>
    <row r="87" spans="1:5" ht="45" customHeight="1" x14ac:dyDescent="0.25">
      <c r="A87" s="2998"/>
      <c r="B87" s="2998"/>
      <c r="C87" s="2993" t="s">
        <v>608</v>
      </c>
      <c r="D87" s="2993" t="s">
        <v>420</v>
      </c>
      <c r="E87" s="2993" t="s">
        <v>47</v>
      </c>
    </row>
    <row r="88" spans="1:5" ht="45" customHeight="1" x14ac:dyDescent="0.25">
      <c r="A88" s="2998"/>
      <c r="B88" s="2998"/>
      <c r="C88" s="2993" t="s">
        <v>609</v>
      </c>
      <c r="D88" s="2993" t="s">
        <v>420</v>
      </c>
      <c r="E88" s="2993" t="s">
        <v>49</v>
      </c>
    </row>
    <row r="89" spans="1:5" ht="45" customHeight="1" x14ac:dyDescent="0.25">
      <c r="A89" s="2998"/>
      <c r="B89" s="2998"/>
      <c r="C89" s="2993" t="s">
        <v>620</v>
      </c>
      <c r="D89" s="2993" t="s">
        <v>621</v>
      </c>
      <c r="E89" s="2993" t="s">
        <v>47</v>
      </c>
    </row>
    <row r="90" spans="1:5" ht="45" customHeight="1" x14ac:dyDescent="0.25">
      <c r="A90" s="2998"/>
      <c r="B90" s="2998"/>
      <c r="C90" s="2993" t="s">
        <v>622</v>
      </c>
      <c r="D90" s="2993" t="s">
        <v>623</v>
      </c>
      <c r="E90" s="2993" t="s">
        <v>47</v>
      </c>
    </row>
    <row r="91" spans="1:5" ht="45" customHeight="1" x14ac:dyDescent="0.25">
      <c r="A91" s="2998"/>
      <c r="B91" s="2998"/>
      <c r="C91" s="2993" t="s">
        <v>624</v>
      </c>
      <c r="D91" s="2993" t="s">
        <v>625</v>
      </c>
      <c r="E91" s="2993" t="s">
        <v>49</v>
      </c>
    </row>
    <row r="92" spans="1:5" ht="45" customHeight="1" x14ac:dyDescent="0.25">
      <c r="A92" s="2998"/>
      <c r="B92" s="2998"/>
      <c r="C92" s="2993" t="s">
        <v>626</v>
      </c>
      <c r="D92" s="2993" t="s">
        <v>627</v>
      </c>
      <c r="E92" s="2993" t="s">
        <v>49</v>
      </c>
    </row>
    <row r="93" spans="1:5" ht="45" customHeight="1" x14ac:dyDescent="0.25">
      <c r="A93" s="2998"/>
      <c r="B93" s="2998"/>
      <c r="C93" s="2993" t="s">
        <v>647</v>
      </c>
      <c r="D93" s="2993" t="s">
        <v>644</v>
      </c>
      <c r="E93" s="2993" t="s">
        <v>49</v>
      </c>
    </row>
    <row r="94" spans="1:5" ht="45" customHeight="1" x14ac:dyDescent="0.25">
      <c r="A94" s="4208" t="s">
        <v>51</v>
      </c>
      <c r="B94" s="4208" t="s">
        <v>651</v>
      </c>
      <c r="C94" s="2994" t="s">
        <v>652</v>
      </c>
      <c r="D94" s="2994" t="s">
        <v>648</v>
      </c>
      <c r="E94" s="2994" t="s">
        <v>53</v>
      </c>
    </row>
    <row r="95" spans="1:5" ht="45" customHeight="1" x14ac:dyDescent="0.25">
      <c r="A95" s="2998"/>
      <c r="B95" s="2998"/>
      <c r="C95" s="2994" t="s">
        <v>683</v>
      </c>
      <c r="D95" s="2994" t="s">
        <v>139</v>
      </c>
      <c r="E95" s="2994" t="s">
        <v>53</v>
      </c>
    </row>
    <row r="96" spans="1:5" ht="45" customHeight="1" x14ac:dyDescent="0.25">
      <c r="A96" s="2998"/>
      <c r="B96" s="2998"/>
      <c r="C96" s="2994" t="s">
        <v>684</v>
      </c>
      <c r="D96" s="2994" t="s">
        <v>141</v>
      </c>
      <c r="E96" s="2994" t="s">
        <v>53</v>
      </c>
    </row>
    <row r="97" spans="1:5" ht="45" customHeight="1" x14ac:dyDescent="0.25">
      <c r="A97" s="2998"/>
      <c r="B97" s="2998"/>
      <c r="C97" s="2994" t="s">
        <v>685</v>
      </c>
      <c r="D97" s="2994" t="s">
        <v>143</v>
      </c>
      <c r="E97" s="2994" t="s">
        <v>55</v>
      </c>
    </row>
    <row r="98" spans="1:5" ht="45" customHeight="1" x14ac:dyDescent="0.25">
      <c r="A98" s="2998"/>
      <c r="B98" s="2998"/>
      <c r="C98" s="2994" t="s">
        <v>686</v>
      </c>
      <c r="D98" s="2994" t="s">
        <v>145</v>
      </c>
      <c r="E98" s="2994" t="s">
        <v>57</v>
      </c>
    </row>
    <row r="99" spans="1:5" ht="45" customHeight="1" x14ac:dyDescent="0.25">
      <c r="A99" s="2998"/>
      <c r="B99" s="2998"/>
      <c r="C99" s="2994" t="s">
        <v>689</v>
      </c>
      <c r="D99" s="2994" t="s">
        <v>690</v>
      </c>
      <c r="E99" s="2994" t="s">
        <v>55</v>
      </c>
    </row>
    <row r="100" spans="1:5" ht="45" customHeight="1" x14ac:dyDescent="0.25">
      <c r="A100" s="2998"/>
      <c r="B100" s="2998"/>
      <c r="C100" s="2994" t="s">
        <v>691</v>
      </c>
      <c r="D100" s="2994" t="s">
        <v>692</v>
      </c>
      <c r="E100" s="2994" t="s">
        <v>57</v>
      </c>
    </row>
    <row r="101" spans="1:5" ht="45" customHeight="1" x14ac:dyDescent="0.25">
      <c r="A101" s="2998"/>
      <c r="B101" s="2998"/>
      <c r="C101" s="2994" t="s">
        <v>696</v>
      </c>
      <c r="D101" s="2994" t="s">
        <v>697</v>
      </c>
      <c r="E101" s="2994" t="s">
        <v>53</v>
      </c>
    </row>
    <row r="102" spans="1:5" ht="45" customHeight="1" x14ac:dyDescent="0.25">
      <c r="A102" s="2998"/>
      <c r="B102" s="2998"/>
      <c r="C102" s="2994" t="s">
        <v>698</v>
      </c>
      <c r="D102" s="2994" t="s">
        <v>699</v>
      </c>
      <c r="E102" s="2994" t="s">
        <v>57</v>
      </c>
    </row>
    <row r="103" spans="1:5" ht="45" customHeight="1" x14ac:dyDescent="0.25">
      <c r="A103" s="2998"/>
      <c r="B103" s="2998"/>
      <c r="C103" s="2994" t="s">
        <v>705</v>
      </c>
      <c r="D103" s="2994" t="s">
        <v>420</v>
      </c>
      <c r="E103" s="2994" t="s">
        <v>53</v>
      </c>
    </row>
    <row r="104" spans="1:5" ht="45" customHeight="1" x14ac:dyDescent="0.25">
      <c r="A104" s="2998"/>
      <c r="B104" s="2998"/>
      <c r="C104" s="2994" t="s">
        <v>706</v>
      </c>
      <c r="D104" s="2994" t="s">
        <v>420</v>
      </c>
      <c r="E104" s="2994" t="s">
        <v>55</v>
      </c>
    </row>
    <row r="105" spans="1:5" ht="45" customHeight="1" x14ac:dyDescent="0.25">
      <c r="A105" s="2998"/>
      <c r="B105" s="2998"/>
      <c r="C105" s="2994" t="s">
        <v>716</v>
      </c>
      <c r="D105" s="2994" t="s">
        <v>341</v>
      </c>
      <c r="E105" s="2994" t="s">
        <v>55</v>
      </c>
    </row>
    <row r="106" spans="1:5" ht="45" customHeight="1" x14ac:dyDescent="0.25">
      <c r="A106" s="2998"/>
      <c r="B106" s="2998"/>
      <c r="C106" s="2994" t="s">
        <v>717</v>
      </c>
      <c r="D106" s="2994" t="s">
        <v>718</v>
      </c>
      <c r="E106" s="2994" t="s">
        <v>57</v>
      </c>
    </row>
    <row r="107" spans="1:5" ht="45" customHeight="1" x14ac:dyDescent="0.25">
      <c r="A107" s="2998"/>
      <c r="B107" s="2998"/>
      <c r="C107" s="2994" t="s">
        <v>743</v>
      </c>
      <c r="D107" s="2994" t="s">
        <v>744</v>
      </c>
      <c r="E107" s="2994" t="s">
        <v>57</v>
      </c>
    </row>
    <row r="108" spans="1:5" ht="45" customHeight="1" x14ac:dyDescent="0.25">
      <c r="A108" s="4209" t="s">
        <v>53</v>
      </c>
      <c r="B108" s="4209" t="s">
        <v>747</v>
      </c>
      <c r="C108" s="2995" t="s">
        <v>748</v>
      </c>
      <c r="D108" s="2995" t="s">
        <v>745</v>
      </c>
      <c r="E108" s="2995" t="s">
        <v>57</v>
      </c>
    </row>
    <row r="109" spans="1:5" ht="45" customHeight="1" x14ac:dyDescent="0.25">
      <c r="A109" s="2998"/>
      <c r="B109" s="2998"/>
      <c r="C109" s="2995" t="s">
        <v>771</v>
      </c>
      <c r="D109" s="2995" t="s">
        <v>139</v>
      </c>
      <c r="E109" s="2995" t="s">
        <v>57</v>
      </c>
    </row>
    <row r="110" spans="1:5" ht="45" customHeight="1" x14ac:dyDescent="0.25">
      <c r="A110" s="2998"/>
      <c r="B110" s="2998"/>
      <c r="C110" s="2995" t="s">
        <v>772</v>
      </c>
      <c r="D110" s="2995" t="s">
        <v>141</v>
      </c>
      <c r="E110" s="2995" t="s">
        <v>59</v>
      </c>
    </row>
    <row r="111" spans="1:5" ht="45" customHeight="1" x14ac:dyDescent="0.25">
      <c r="A111" s="2998"/>
      <c r="B111" s="2998"/>
      <c r="C111" s="2995" t="s">
        <v>775</v>
      </c>
      <c r="D111" s="2995" t="s">
        <v>776</v>
      </c>
      <c r="E111" s="2995" t="s">
        <v>57</v>
      </c>
    </row>
    <row r="112" spans="1:5" ht="45" customHeight="1" x14ac:dyDescent="0.25">
      <c r="A112" s="2998"/>
      <c r="B112" s="2998"/>
      <c r="C112" s="2995" t="s">
        <v>777</v>
      </c>
      <c r="D112" s="2995" t="s">
        <v>778</v>
      </c>
      <c r="E112" s="2995" t="s">
        <v>59</v>
      </c>
    </row>
    <row r="113" spans="1:5" ht="45" customHeight="1" x14ac:dyDescent="0.25">
      <c r="A113" s="2998"/>
      <c r="B113" s="2998"/>
      <c r="C113" s="2995" t="s">
        <v>786</v>
      </c>
      <c r="D113" s="2995" t="s">
        <v>697</v>
      </c>
      <c r="E113" s="2995" t="s">
        <v>57</v>
      </c>
    </row>
    <row r="114" spans="1:5" ht="45" customHeight="1" x14ac:dyDescent="0.25">
      <c r="A114" s="2998"/>
      <c r="B114" s="2998"/>
      <c r="C114" s="2995" t="s">
        <v>787</v>
      </c>
      <c r="D114" s="2995" t="s">
        <v>699</v>
      </c>
      <c r="E114" s="2995" t="s">
        <v>59</v>
      </c>
    </row>
    <row r="115" spans="1:5" ht="45" customHeight="1" x14ac:dyDescent="0.25">
      <c r="A115" s="2998"/>
      <c r="B115" s="2998"/>
      <c r="C115" s="2995" t="s">
        <v>792</v>
      </c>
      <c r="D115" s="2995" t="s">
        <v>420</v>
      </c>
      <c r="E115" s="2995" t="s">
        <v>57</v>
      </c>
    </row>
    <row r="116" spans="1:5" ht="45" customHeight="1" x14ac:dyDescent="0.25">
      <c r="A116" s="2998"/>
      <c r="B116" s="2998"/>
      <c r="C116" s="2995" t="s">
        <v>793</v>
      </c>
      <c r="D116" s="2995" t="s">
        <v>422</v>
      </c>
      <c r="E116" s="2995" t="s">
        <v>59</v>
      </c>
    </row>
    <row r="117" spans="1:5" ht="45" customHeight="1" x14ac:dyDescent="0.25">
      <c r="A117" s="2998"/>
      <c r="B117" s="2998"/>
      <c r="C117" s="2995" t="s">
        <v>803</v>
      </c>
      <c r="D117" s="2995" t="s">
        <v>804</v>
      </c>
      <c r="E117" s="2995" t="s">
        <v>57</v>
      </c>
    </row>
    <row r="118" spans="1:5" ht="45" customHeight="1" x14ac:dyDescent="0.25">
      <c r="A118" s="2998"/>
      <c r="B118" s="2998"/>
      <c r="C118" s="2995" t="s">
        <v>805</v>
      </c>
      <c r="D118" s="2995" t="s">
        <v>343</v>
      </c>
      <c r="E118" s="2995" t="s">
        <v>59</v>
      </c>
    </row>
    <row r="119" spans="1:5" ht="45" customHeight="1" x14ac:dyDescent="0.25">
      <c r="A119" s="4210" t="s">
        <v>55</v>
      </c>
      <c r="B119" s="4210" t="s">
        <v>828</v>
      </c>
      <c r="C119" s="2996" t="s">
        <v>841</v>
      </c>
      <c r="D119" s="2996" t="s">
        <v>842</v>
      </c>
      <c r="E119" s="2996" t="s">
        <v>43</v>
      </c>
    </row>
    <row r="120" spans="1:5" ht="45" customHeight="1" x14ac:dyDescent="0.25">
      <c r="A120" s="2998"/>
      <c r="B120" s="2998"/>
      <c r="C120" s="2996" t="s">
        <v>843</v>
      </c>
      <c r="D120" s="2996" t="s">
        <v>844</v>
      </c>
      <c r="E120" s="2996" t="s">
        <v>45</v>
      </c>
    </row>
    <row r="121" spans="1:5" ht="45" customHeight="1" x14ac:dyDescent="0.25">
      <c r="A121" s="2998"/>
      <c r="B121" s="2998"/>
      <c r="C121" s="2996" t="s">
        <v>845</v>
      </c>
      <c r="D121" s="2996" t="s">
        <v>846</v>
      </c>
      <c r="E121" s="2996" t="s">
        <v>49</v>
      </c>
    </row>
    <row r="122" spans="1:5" ht="45" customHeight="1" x14ac:dyDescent="0.25">
      <c r="A122" s="2998"/>
      <c r="B122" s="2998"/>
      <c r="C122" s="2996" t="s">
        <v>847</v>
      </c>
      <c r="D122" s="2996" t="s">
        <v>848</v>
      </c>
      <c r="E122" s="2996" t="s">
        <v>53</v>
      </c>
    </row>
    <row r="123" spans="1:5" ht="45" customHeight="1" x14ac:dyDescent="0.25">
      <c r="A123" s="2998"/>
      <c r="B123" s="2998"/>
      <c r="C123" s="2996" t="s">
        <v>849</v>
      </c>
      <c r="D123" s="2996" t="s">
        <v>850</v>
      </c>
      <c r="E123" s="2996" t="s">
        <v>57</v>
      </c>
    </row>
    <row r="124" spans="1:5" ht="45" customHeight="1" x14ac:dyDescent="0.25">
      <c r="A124" s="2998"/>
      <c r="B124" s="2998"/>
      <c r="C124" s="2996" t="s">
        <v>851</v>
      </c>
      <c r="D124" s="2996" t="s">
        <v>852</v>
      </c>
      <c r="E124" s="2996" t="s">
        <v>59</v>
      </c>
    </row>
    <row r="125" spans="1:5" ht="45" customHeight="1" x14ac:dyDescent="0.25">
      <c r="A125" s="2998"/>
      <c r="B125" s="2998"/>
      <c r="C125" s="2996" t="s">
        <v>829</v>
      </c>
      <c r="D125" s="2996" t="s">
        <v>830</v>
      </c>
      <c r="E125" s="2996" t="s">
        <v>61</v>
      </c>
    </row>
  </sheetData>
  <mergeCells count="18">
    <mergeCell ref="A94:A107"/>
    <mergeCell ref="B94:B107"/>
    <mergeCell ref="A108:A118"/>
    <mergeCell ref="B108:B118"/>
    <mergeCell ref="A119:A125"/>
    <mergeCell ref="B119:B125"/>
    <mergeCell ref="A41:A49"/>
    <mergeCell ref="B41:B49"/>
    <mergeCell ref="A50:A72"/>
    <mergeCell ref="B50:B72"/>
    <mergeCell ref="A73:A93"/>
    <mergeCell ref="B73:B93"/>
    <mergeCell ref="A2:A15"/>
    <mergeCell ref="B2:B15"/>
    <mergeCell ref="A16:A30"/>
    <mergeCell ref="B16:B30"/>
    <mergeCell ref="A31:A40"/>
    <mergeCell ref="B31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Administrador</cp:lastModifiedBy>
  <dcterms:created xsi:type="dcterms:W3CDTF">2025-11-27T18:17:47Z</dcterms:created>
  <dcterms:modified xsi:type="dcterms:W3CDTF">2026-01-21T11:00:34Z</dcterms:modified>
</cp:coreProperties>
</file>